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UB  Unternehmensbewertung\2024 FS\Zertifikatsprüfung\"/>
    </mc:Choice>
  </mc:AlternateContent>
  <xr:revisionPtr revIDLastSave="0" documentId="13_ncr:1_{0F69AC8A-6098-4117-9A17-EA16354DAAFD}" xr6:coauthVersionLast="47" xr6:coauthVersionMax="47" xr10:uidLastSave="{00000000-0000-0000-0000-000000000000}"/>
  <bookViews>
    <workbookView xWindow="-120" yWindow="-120" windowWidth="29040" windowHeight="15960" activeTab="3" xr2:uid="{00000000-000D-0000-FFFF-FFFF00000000}"/>
  </bookViews>
  <sheets>
    <sheet name="1" sheetId="2" r:id="rId1"/>
    <sheet name="2" sheetId="8" r:id="rId2"/>
    <sheet name="3" sheetId="9" r:id="rId3"/>
    <sheet name="4" sheetId="10" r:id="rId4"/>
    <sheet name="Punkt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0" l="1"/>
  <c r="C43" i="10"/>
  <c r="C42" i="10"/>
  <c r="B23" i="9"/>
  <c r="E13" i="9" s="1"/>
  <c r="B3" i="2"/>
  <c r="B12" i="2"/>
  <c r="B7" i="2"/>
  <c r="H11" i="5"/>
  <c r="H12" i="5"/>
  <c r="H13" i="5"/>
  <c r="H14" i="5"/>
  <c r="H10" i="5"/>
  <c r="H7" i="5"/>
  <c r="H8" i="5"/>
  <c r="H9" i="5"/>
  <c r="H6" i="5"/>
  <c r="H5" i="5"/>
  <c r="H4" i="5"/>
  <c r="H3" i="5"/>
  <c r="H2" i="5"/>
  <c r="G11" i="5"/>
  <c r="G12" i="5"/>
  <c r="G13" i="5"/>
  <c r="G14" i="5"/>
  <c r="G10" i="5"/>
  <c r="G7" i="5"/>
  <c r="G8" i="5"/>
  <c r="G9" i="5"/>
  <c r="G6" i="5"/>
  <c r="G5" i="5"/>
  <c r="G4" i="5"/>
  <c r="G3" i="5"/>
  <c r="G2" i="5"/>
  <c r="C13" i="5"/>
  <c r="B19" i="5"/>
  <c r="C8" i="5"/>
  <c r="G36" i="10"/>
  <c r="G35" i="10"/>
  <c r="I34" i="10"/>
  <c r="D19" i="10"/>
  <c r="D18" i="10"/>
  <c r="B18" i="10"/>
  <c r="B35" i="10" s="1"/>
  <c r="D17" i="10"/>
  <c r="D34" i="10" s="1"/>
  <c r="B17" i="10"/>
  <c r="C11" i="10"/>
  <c r="C12" i="10" s="1"/>
  <c r="G10" i="10" s="1"/>
  <c r="G11" i="10" s="1"/>
  <c r="I18" i="10" s="1"/>
  <c r="B11" i="10"/>
  <c r="B12" i="10" s="1"/>
  <c r="C10" i="10"/>
  <c r="B10" i="10"/>
  <c r="I5" i="10"/>
  <c r="G5" i="10"/>
  <c r="D5" i="10"/>
  <c r="B5" i="10"/>
  <c r="B11" i="9"/>
  <c r="E12" i="9" s="1"/>
  <c r="E9" i="9"/>
  <c r="I6" i="9"/>
  <c r="H6" i="9"/>
  <c r="H7" i="9" s="1"/>
  <c r="J4" i="9"/>
  <c r="J5" i="9" s="1"/>
  <c r="I4" i="9"/>
  <c r="H4" i="9"/>
  <c r="G4" i="9"/>
  <c r="G6" i="9" s="1"/>
  <c r="G7" i="9" s="1"/>
  <c r="F4" i="9"/>
  <c r="F6" i="9" s="1"/>
  <c r="F7" i="9" s="1"/>
  <c r="J3" i="9"/>
  <c r="I3" i="9"/>
  <c r="I7" i="9" s="1"/>
  <c r="H3" i="9"/>
  <c r="G3" i="9"/>
  <c r="F3" i="9"/>
  <c r="E3" i="9"/>
  <c r="E54" i="8"/>
  <c r="F1" i="8"/>
  <c r="F27" i="8" s="1"/>
  <c r="E1" i="8"/>
  <c r="B56" i="8"/>
  <c r="E56" i="8" s="1"/>
  <c r="A56" i="8"/>
  <c r="D56" i="8" s="1"/>
  <c r="B55" i="8"/>
  <c r="E55" i="8" s="1"/>
  <c r="A55" i="8"/>
  <c r="D55" i="8" s="1"/>
  <c r="A53" i="8"/>
  <c r="D53" i="8" s="1"/>
  <c r="B51" i="8"/>
  <c r="E51" i="8" s="1"/>
  <c r="A51" i="8"/>
  <c r="D51" i="8" s="1"/>
  <c r="B50" i="8"/>
  <c r="E50" i="8" s="1"/>
  <c r="A50" i="8"/>
  <c r="D50" i="8" s="1"/>
  <c r="D49" i="8"/>
  <c r="A49" i="8"/>
  <c r="B48" i="8"/>
  <c r="E48" i="8" s="1"/>
  <c r="A48" i="8"/>
  <c r="D48" i="8" s="1"/>
  <c r="B47" i="8"/>
  <c r="E47" i="8" s="1"/>
  <c r="A47" i="8"/>
  <c r="D47" i="8" s="1"/>
  <c r="D46" i="8"/>
  <c r="B46" i="8"/>
  <c r="E46" i="8" s="1"/>
  <c r="A46" i="8"/>
  <c r="A45" i="8"/>
  <c r="D45" i="8" s="1"/>
  <c r="B44" i="8"/>
  <c r="E44" i="8" s="1"/>
  <c r="A44" i="8"/>
  <c r="D44" i="8" s="1"/>
  <c r="B43" i="8"/>
  <c r="E43" i="8" s="1"/>
  <c r="A43" i="8"/>
  <c r="D43" i="8" s="1"/>
  <c r="B42" i="8"/>
  <c r="E42" i="8" s="1"/>
  <c r="A42" i="8"/>
  <c r="D42" i="8" s="1"/>
  <c r="D41" i="8"/>
  <c r="B41" i="8"/>
  <c r="E41" i="8" s="1"/>
  <c r="B40" i="8"/>
  <c r="B39" i="8"/>
  <c r="A39" i="8"/>
  <c r="D38" i="8"/>
  <c r="F32" i="8"/>
  <c r="F28" i="8"/>
  <c r="F23" i="8"/>
  <c r="B53" i="8" s="1"/>
  <c r="E53" i="8" s="1"/>
  <c r="F20" i="8"/>
  <c r="B49" i="8" s="1"/>
  <c r="F16" i="8"/>
  <c r="F25" i="8" s="1"/>
  <c r="C11" i="8"/>
  <c r="B11" i="8"/>
  <c r="E2" i="8" s="1"/>
  <c r="E11" i="8" s="1"/>
  <c r="G52" i="10" l="1"/>
  <c r="B13" i="10"/>
  <c r="C13" i="10"/>
  <c r="H10" i="10" s="1"/>
  <c r="B24" i="10"/>
  <c r="B25" i="10"/>
  <c r="B26" i="10" s="1"/>
  <c r="G29" i="10" s="1"/>
  <c r="B20" i="10"/>
  <c r="B24" i="9"/>
  <c r="B13" i="2"/>
  <c r="H15" i="5"/>
  <c r="I35" i="10"/>
  <c r="C25" i="10"/>
  <c r="C26" i="10" s="1"/>
  <c r="I51" i="10"/>
  <c r="B34" i="10"/>
  <c r="D20" i="10"/>
  <c r="I10" i="10"/>
  <c r="G12" i="10"/>
  <c r="E8" i="9"/>
  <c r="E10" i="9" s="1"/>
  <c r="E14" i="9"/>
  <c r="J6" i="9"/>
  <c r="J7" i="9" s="1"/>
  <c r="F14" i="8"/>
  <c r="F29" i="8"/>
  <c r="F30" i="8" s="1"/>
  <c r="B38" i="8"/>
  <c r="E39" i="8"/>
  <c r="E49" i="8"/>
  <c r="C51" i="8"/>
  <c r="C48" i="8"/>
  <c r="C14" i="10" l="1"/>
  <c r="B27" i="10"/>
  <c r="I12" i="10"/>
  <c r="I11" i="10" s="1"/>
  <c r="B37" i="10"/>
  <c r="E31" i="8"/>
  <c r="F31" i="8" s="1"/>
  <c r="F33" i="8" s="1"/>
  <c r="F10" i="8" s="1"/>
  <c r="F2" i="8" s="1"/>
  <c r="E38" i="8"/>
  <c r="B30" i="10" l="1"/>
  <c r="C30" i="10" s="1"/>
  <c r="H29" i="10"/>
  <c r="I29" i="10" s="1"/>
  <c r="I31" i="10" s="1"/>
  <c r="I19" i="10"/>
  <c r="H11" i="10"/>
  <c r="G17" i="10"/>
  <c r="F11" i="8"/>
  <c r="B45" i="8"/>
  <c r="G34" i="10" l="1"/>
  <c r="G51" i="10" s="1"/>
  <c r="G54" i="10" s="1"/>
  <c r="G20" i="10"/>
  <c r="G37" i="10" s="1"/>
  <c r="I36" i="10"/>
  <c r="C41" i="10" s="1"/>
  <c r="C44" i="10" s="1"/>
  <c r="C24" i="10"/>
  <c r="C27" i="10" s="1"/>
  <c r="I20" i="10"/>
  <c r="E45" i="8"/>
  <c r="E52" i="8" s="1"/>
  <c r="E57" i="8" s="1"/>
  <c r="C45" i="8"/>
  <c r="B52" i="8"/>
  <c r="B57" i="8" s="1"/>
  <c r="C48" i="10" l="1"/>
  <c r="B48" i="10" s="1"/>
  <c r="I37" i="10"/>
  <c r="B53" i="10"/>
  <c r="C31" i="10"/>
  <c r="B31" i="10" s="1"/>
  <c r="H31" i="10" s="1"/>
  <c r="G31" i="10" s="1"/>
  <c r="G30" i="10" s="1"/>
  <c r="C28" i="10"/>
  <c r="D35" i="10" l="1"/>
  <c r="D36" i="10"/>
  <c r="B42" i="10" l="1"/>
  <c r="B43" i="10" s="1"/>
  <c r="B41" i="10"/>
  <c r="D37" i="10"/>
  <c r="B44" i="10" l="1"/>
  <c r="C45" i="10" s="1"/>
  <c r="B2" i="2"/>
  <c r="B6" i="2"/>
  <c r="B4" i="2"/>
  <c r="G2" i="2"/>
  <c r="D59" i="10" l="1"/>
  <c r="B50" i="10"/>
  <c r="B51" i="10" s="1"/>
  <c r="B47" i="10"/>
  <c r="G3" i="2"/>
  <c r="F3" i="2"/>
  <c r="C2" i="5"/>
  <c r="D58" i="10" l="1"/>
  <c r="D60" i="10" s="1"/>
  <c r="C47" i="10"/>
  <c r="B54" i="10"/>
  <c r="B55" i="10" s="1"/>
  <c r="I53" i="10" s="1"/>
  <c r="I52" i="10"/>
  <c r="I54" i="10" s="1"/>
  <c r="G4" i="2"/>
  <c r="F5" i="2" s="1"/>
  <c r="G5" i="2" s="1"/>
  <c r="F4" i="2"/>
  <c r="C5" i="5"/>
  <c r="C19" i="5" s="1"/>
  <c r="F6" i="2" l="1"/>
  <c r="G6" i="2" s="1"/>
  <c r="C2" i="2" l="1"/>
  <c r="C7" i="2" s="1"/>
  <c r="B14" i="2" l="1"/>
  <c r="C14" i="2"/>
</calcChain>
</file>

<file path=xl/sharedStrings.xml><?xml version="1.0" encoding="utf-8"?>
<sst xmlns="http://schemas.openxmlformats.org/spreadsheetml/2006/main" count="196" uniqueCount="128">
  <si>
    <t>Kapazität</t>
  </si>
  <si>
    <t>Wiederbeschaffungsneuwert</t>
  </si>
  <si>
    <t>Alter</t>
  </si>
  <si>
    <t>Summen</t>
  </si>
  <si>
    <t>Fremdkapital</t>
  </si>
  <si>
    <t>Aktienkapital</t>
  </si>
  <si>
    <t>Steuersatz</t>
  </si>
  <si>
    <t>WACCs</t>
  </si>
  <si>
    <t>A</t>
  </si>
  <si>
    <t>B</t>
  </si>
  <si>
    <t>Umlaufvermögen</t>
  </si>
  <si>
    <t>Anlagevermögen</t>
  </si>
  <si>
    <t>Nennwert</t>
  </si>
  <si>
    <t>Fusionsagio</t>
  </si>
  <si>
    <t>Bewertungsdifferenz Total</t>
  </si>
  <si>
    <t>Latente Steuern Total</t>
  </si>
  <si>
    <t>kEK</t>
  </si>
  <si>
    <t>Freie Cashflows</t>
  </si>
  <si>
    <t>Present Values</t>
  </si>
  <si>
    <t>X</t>
  </si>
  <si>
    <t>Der Unternehmenswert netto würde</t>
  </si>
  <si>
    <t>kleiner</t>
  </si>
  <si>
    <t>werden</t>
  </si>
  <si>
    <t>gleich</t>
  </si>
  <si>
    <t>bleiben</t>
  </si>
  <si>
    <t>grösser</t>
  </si>
  <si>
    <t>Substanzwert:</t>
  </si>
  <si>
    <t>Ertragswert:</t>
  </si>
  <si>
    <t>Unternehmenswert netto nach modifiziertem Mittelwert (Praktikermethode):</t>
  </si>
  <si>
    <t>Unternehmenswert nach der Discounted-Cashflow-Methode:</t>
  </si>
  <si>
    <t>Unternehmenswert nach der Economic Value Added-Methode:</t>
  </si>
  <si>
    <t>Ursprünglicher Kaufpreis</t>
  </si>
  <si>
    <t>Aktueller Buchwert</t>
  </si>
  <si>
    <t>Kaufpreis Nachfolgemodell</t>
  </si>
  <si>
    <t>Rf</t>
  </si>
  <si>
    <t>Rm</t>
  </si>
  <si>
    <t>kFK</t>
  </si>
  <si>
    <t>Jahre</t>
  </si>
  <si>
    <t>Abzinsungsfaktoren</t>
  </si>
  <si>
    <t>Bilanzsumme</t>
  </si>
  <si>
    <t>EBITDA</t>
  </si>
  <si>
    <t>AK+</t>
  </si>
  <si>
    <t>Ursprünglicher Restwert</t>
  </si>
  <si>
    <t>Nutzungsdauer Finanzbuchhaltung</t>
  </si>
  <si>
    <t>Nutzungsdauer effektiv</t>
  </si>
  <si>
    <t>Restwert neu</t>
  </si>
  <si>
    <t>Reproduktionswert</t>
  </si>
  <si>
    <t>Schlussbilanzen II</t>
  </si>
  <si>
    <t>Liquide Mittel</t>
  </si>
  <si>
    <t>kfr. Verbindlichkeiten aus L&amp;L</t>
  </si>
  <si>
    <t>Forderungen aus L&amp;L</t>
  </si>
  <si>
    <t>Dividendenschulden</t>
  </si>
  <si>
    <t>Vorräte</t>
  </si>
  <si>
    <t>lfr. Verbindlichkeiten</t>
  </si>
  <si>
    <t>materielles AV</t>
  </si>
  <si>
    <t>Steuerrückstellungen</t>
  </si>
  <si>
    <t>immaterielles AV</t>
  </si>
  <si>
    <t>Garantierückstellungen</t>
  </si>
  <si>
    <t>finanzielles AV</t>
  </si>
  <si>
    <t>Grundkapital</t>
  </si>
  <si>
    <t>Gewinnreserven</t>
  </si>
  <si>
    <t>Kaptialreserven</t>
  </si>
  <si>
    <t>Gewinnvortrag</t>
  </si>
  <si>
    <t>Erfolgsrechnung</t>
  </si>
  <si>
    <t>Nettoerlöse</t>
  </si>
  <si>
    <t>Warenaufwand</t>
  </si>
  <si>
    <t>Personalaufwand</t>
  </si>
  <si>
    <t>Betriebsaufwand</t>
  </si>
  <si>
    <t>Verwaltungsaufwand</t>
  </si>
  <si>
    <t>Abschreibungsaufwand materielles Anlagevermögen</t>
  </si>
  <si>
    <t>Abschreibungsaufwand immaterielles Anlagevermögen</t>
  </si>
  <si>
    <t>Abschreibungsaufwand finanzielles Anlagevermögen</t>
  </si>
  <si>
    <t>Zinsaufwand</t>
  </si>
  <si>
    <t>Steueraufwand</t>
  </si>
  <si>
    <t>Reingewinn</t>
  </si>
  <si>
    <t>Gewinnverteilung</t>
  </si>
  <si>
    <t>Eröffnungsbestand Konto Gewinnvortrag</t>
  </si>
  <si>
    <t>zu Verteilen</t>
  </si>
  <si>
    <t>Dividenden</t>
  </si>
  <si>
    <t>Reservezuweisung</t>
  </si>
  <si>
    <t>Saldo Konto Gewinnvortrag</t>
  </si>
  <si>
    <t>Free Cashflows</t>
  </si>
  <si>
    <t>steuereffektiv</t>
  </si>
  <si>
    <t>steueradjustiert</t>
  </si>
  <si>
    <t>adjustierte Steuern</t>
  </si>
  <si>
    <t>Veränderung Steuerrückstell.</t>
  </si>
  <si>
    <t>Veränderung Garantierückstell.</t>
  </si>
  <si>
    <t>Free Cashflow Entity eff. Steuern</t>
  </si>
  <si>
    <t>Free Cashflow Entity adj. Steuern</t>
  </si>
  <si>
    <t>Free Cashflow Equity eff. Steuern</t>
  </si>
  <si>
    <t>Free Cashflow Equity adj. Steuern</t>
  </si>
  <si>
    <t>Tax-Shield</t>
  </si>
  <si>
    <t>Geschäftsjahr</t>
  </si>
  <si>
    <t>(steueradjustiert)</t>
  </si>
  <si>
    <t>Residual Value</t>
  </si>
  <si>
    <t>UW Entity</t>
  </si>
  <si>
    <t>UW Equity</t>
  </si>
  <si>
    <t>EK</t>
  </si>
  <si>
    <t>SW</t>
  </si>
  <si>
    <t>Zukunftsgewinn</t>
  </si>
  <si>
    <t>EW</t>
  </si>
  <si>
    <t>MW</t>
  </si>
  <si>
    <t>Beta</t>
  </si>
  <si>
    <t>FV</t>
  </si>
  <si>
    <t>s</t>
  </si>
  <si>
    <t>Bilanz Unternehmung A</t>
  </si>
  <si>
    <t>Bilanz Unternehmung B</t>
  </si>
  <si>
    <t>Reserven</t>
  </si>
  <si>
    <t>Kapitalerhöhung bei B</t>
  </si>
  <si>
    <t>Tauschwert</t>
  </si>
  <si>
    <t>IST</t>
  </si>
  <si>
    <t>Anzahl Aktien</t>
  </si>
  <si>
    <t>ZIEL</t>
  </si>
  <si>
    <t>TW je Aktie</t>
  </si>
  <si>
    <t>TV IST</t>
  </si>
  <si>
    <t>Gratisaktien bei A</t>
  </si>
  <si>
    <t>TV ZIEL</t>
  </si>
  <si>
    <t>TW ZIEL</t>
  </si>
  <si>
    <t>Abfindungsaktien</t>
  </si>
  <si>
    <t>Fusionsbilanz</t>
  </si>
  <si>
    <t>EK B</t>
  </si>
  <si>
    <t>Nennwert AA</t>
  </si>
  <si>
    <t>Aufgabe</t>
  </si>
  <si>
    <t>Punkte</t>
  </si>
  <si>
    <t>erreicht</t>
  </si>
  <si>
    <t>Total</t>
  </si>
  <si>
    <t>Fusionsgewinn bei A</t>
  </si>
  <si>
    <t>Fusionsverlust bei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</si>
</sst>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  <numFmt numFmtId="167" formatCode="_ * #,##0.000_ ;_ * \-#,##0.00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rgb="FFFF0000"/>
      <name val="Times New Roman"/>
      <family val="1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i/>
      <sz val="11"/>
      <color rgb="FF00B05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9"/>
      <color theme="9" tint="-0.499984740745262"/>
      <name val="Arial"/>
      <family val="2"/>
    </font>
    <font>
      <b/>
      <sz val="11"/>
      <color rgb="FFC0000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0"/>
      <color rgb="FFFF0000"/>
      <name val="Arial"/>
      <family val="2"/>
    </font>
    <font>
      <sz val="11"/>
      <color theme="9" tint="-0.49998474074526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2" fillId="0" borderId="0" xfId="0" applyFont="1"/>
    <xf numFmtId="164" fontId="2" fillId="0" borderId="0" xfId="1" applyNumberFormat="1" applyFont="1"/>
    <xf numFmtId="164" fontId="2" fillId="0" borderId="0" xfId="0" applyNumberFormat="1" applyFont="1"/>
    <xf numFmtId="9" fontId="2" fillId="0" borderId="0" xfId="2" applyFont="1"/>
    <xf numFmtId="43" fontId="2" fillId="0" borderId="0" xfId="1" applyFont="1"/>
    <xf numFmtId="43" fontId="2" fillId="0" borderId="0" xfId="0" applyNumberFormat="1" applyFont="1"/>
    <xf numFmtId="166" fontId="2" fillId="0" borderId="0" xfId="1" applyNumberFormat="1" applyFont="1"/>
    <xf numFmtId="164" fontId="3" fillId="3" borderId="0" xfId="0" applyNumberFormat="1" applyFont="1" applyFill="1"/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3" fillId="3" borderId="0" xfId="0" applyFont="1" applyFill="1"/>
    <xf numFmtId="43" fontId="3" fillId="3" borderId="0" xfId="0" applyNumberFormat="1" applyFont="1" applyFill="1"/>
    <xf numFmtId="166" fontId="10" fillId="0" borderId="0" xfId="1" applyNumberFormat="1" applyFont="1" applyFill="1"/>
    <xf numFmtId="164" fontId="3" fillId="3" borderId="0" xfId="1" applyNumberFormat="1" applyFont="1" applyFill="1"/>
    <xf numFmtId="0" fontId="4" fillId="0" borderId="2" xfId="0" applyFont="1" applyBorder="1"/>
    <xf numFmtId="164" fontId="4" fillId="0" borderId="2" xfId="1" applyNumberFormat="1" applyFont="1" applyBorder="1"/>
    <xf numFmtId="0" fontId="4" fillId="0" borderId="0" xfId="0" applyFont="1"/>
    <xf numFmtId="0" fontId="4" fillId="2" borderId="0" xfId="0" applyFont="1" applyFill="1" applyAlignment="1">
      <alignment horizontal="center"/>
    </xf>
    <xf numFmtId="9" fontId="2" fillId="0" borderId="0" xfId="0" applyNumberFormat="1" applyFont="1"/>
    <xf numFmtId="165" fontId="2" fillId="0" borderId="0" xfId="2" applyNumberFormat="1" applyFont="1"/>
    <xf numFmtId="0" fontId="4" fillId="2" borderId="0" xfId="0" applyFont="1" applyFill="1"/>
    <xf numFmtId="0" fontId="11" fillId="0" borderId="0" xfId="0" applyFont="1" applyAlignment="1">
      <alignment horizontal="left"/>
    </xf>
    <xf numFmtId="165" fontId="2" fillId="0" borderId="0" xfId="2" applyNumberFormat="1" applyFont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13" fillId="0" borderId="0" xfId="0" applyFont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0" xfId="1" applyNumberFormat="1" applyFont="1" applyAlignment="1">
      <alignment horizontal="center"/>
    </xf>
    <xf numFmtId="164" fontId="12" fillId="0" borderId="2" xfId="1" applyNumberFormat="1" applyFont="1" applyBorder="1" applyAlignment="1">
      <alignment horizontal="center"/>
    </xf>
    <xf numFmtId="43" fontId="4" fillId="0" borderId="2" xfId="0" applyNumberFormat="1" applyFont="1" applyBorder="1"/>
    <xf numFmtId="0" fontId="2" fillId="0" borderId="8" xfId="0" applyFont="1" applyBorder="1"/>
    <xf numFmtId="0" fontId="13" fillId="0" borderId="8" xfId="0" applyFont="1" applyBorder="1" applyAlignment="1">
      <alignment horizontal="center"/>
    </xf>
    <xf numFmtId="43" fontId="2" fillId="0" borderId="8" xfId="1" applyFont="1" applyBorder="1"/>
    <xf numFmtId="9" fontId="14" fillId="0" borderId="0" xfId="2" applyFont="1"/>
    <xf numFmtId="0" fontId="2" fillId="0" borderId="2" xfId="0" applyFont="1" applyBorder="1"/>
    <xf numFmtId="0" fontId="13" fillId="0" borderId="2" xfId="0" applyFont="1" applyBorder="1" applyAlignment="1">
      <alignment horizontal="center"/>
    </xf>
    <xf numFmtId="43" fontId="2" fillId="0" borderId="2" xfId="1" applyFont="1" applyBorder="1"/>
    <xf numFmtId="164" fontId="2" fillId="0" borderId="0" xfId="1" applyNumberFormat="1" applyFont="1" applyBorder="1"/>
    <xf numFmtId="164" fontId="13" fillId="0" borderId="0" xfId="0" applyNumberFormat="1" applyFont="1" applyAlignment="1">
      <alignment horizontal="center"/>
    </xf>
    <xf numFmtId="167" fontId="2" fillId="0" borderId="0" xfId="1" applyNumberFormat="1" applyFont="1"/>
    <xf numFmtId="0" fontId="15" fillId="6" borderId="0" xfId="0" applyFont="1" applyFill="1" applyAlignment="1">
      <alignment horizontal="center"/>
    </xf>
    <xf numFmtId="165" fontId="2" fillId="0" borderId="0" xfId="0" applyNumberFormat="1" applyFont="1"/>
    <xf numFmtId="165" fontId="16" fillId="5" borderId="0" xfId="2" applyNumberFormat="1" applyFont="1" applyFill="1"/>
    <xf numFmtId="164" fontId="2" fillId="0" borderId="9" xfId="1" applyNumberFormat="1" applyFont="1" applyBorder="1"/>
    <xf numFmtId="164" fontId="2" fillId="0" borderId="1" xfId="1" applyNumberFormat="1" applyFont="1" applyBorder="1"/>
    <xf numFmtId="164" fontId="2" fillId="0" borderId="10" xfId="1" applyNumberFormat="1" applyFont="1" applyBorder="1"/>
    <xf numFmtId="0" fontId="2" fillId="0" borderId="1" xfId="0" applyFont="1" applyBorder="1"/>
    <xf numFmtId="43" fontId="2" fillId="0" borderId="0" xfId="1" applyFont="1" applyFill="1"/>
    <xf numFmtId="0" fontId="2" fillId="0" borderId="0" xfId="0" applyFont="1" applyAlignment="1">
      <alignment horizontal="center"/>
    </xf>
    <xf numFmtId="43" fontId="5" fillId="6" borderId="0" xfId="1" applyFont="1" applyFill="1"/>
    <xf numFmtId="43" fontId="3" fillId="0" borderId="0" xfId="1" applyFont="1"/>
    <xf numFmtId="166" fontId="5" fillId="6" borderId="0" xfId="1" applyNumberFormat="1" applyFont="1" applyFill="1"/>
    <xf numFmtId="166" fontId="3" fillId="0" borderId="0" xfId="1" applyNumberFormat="1" applyFont="1"/>
    <xf numFmtId="164" fontId="5" fillId="6" borderId="0" xfId="1" applyNumberFormat="1" applyFont="1" applyFill="1"/>
    <xf numFmtId="164" fontId="5" fillId="6" borderId="0" xfId="0" applyNumberFormat="1" applyFont="1" applyFill="1"/>
    <xf numFmtId="164" fontId="2" fillId="0" borderId="1" xfId="1" applyNumberFormat="1" applyFont="1" applyFill="1" applyBorder="1"/>
    <xf numFmtId="164" fontId="2" fillId="0" borderId="10" xfId="1" applyNumberFormat="1" applyFont="1" applyFill="1" applyBorder="1"/>
    <xf numFmtId="164" fontId="5" fillId="6" borderId="2" xfId="0" applyNumberFormat="1" applyFont="1" applyFill="1" applyBorder="1"/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64" fontId="2" fillId="0" borderId="11" xfId="1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17" fillId="0" borderId="8" xfId="0" applyFont="1" applyBorder="1"/>
    <xf numFmtId="164" fontId="17" fillId="0" borderId="8" xfId="0" applyNumberFormat="1" applyFont="1" applyBorder="1"/>
    <xf numFmtId="0" fontId="18" fillId="0" borderId="0" xfId="0" applyFont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0" fontId="19" fillId="0" borderId="0" xfId="0" applyFont="1" applyAlignment="1">
      <alignment horizontal="center"/>
    </xf>
    <xf numFmtId="0" fontId="17" fillId="0" borderId="2" xfId="0" applyFont="1" applyBorder="1"/>
    <xf numFmtId="164" fontId="17" fillId="0" borderId="2" xfId="0" applyNumberFormat="1" applyFont="1" applyBorder="1"/>
    <xf numFmtId="164" fontId="2" fillId="7" borderId="0" xfId="0" applyNumberFormat="1" applyFont="1" applyFill="1"/>
    <xf numFmtId="164" fontId="20" fillId="7" borderId="0" xfId="0" applyNumberFormat="1" applyFont="1" applyFill="1" applyAlignment="1">
      <alignment horizontal="center"/>
    </xf>
    <xf numFmtId="164" fontId="2" fillId="8" borderId="0" xfId="0" applyNumberFormat="1" applyFont="1" applyFill="1"/>
    <xf numFmtId="164" fontId="20" fillId="8" borderId="0" xfId="0" applyNumberFormat="1" applyFont="1" applyFill="1" applyAlignment="1">
      <alignment horizontal="center"/>
    </xf>
    <xf numFmtId="164" fontId="3" fillId="9" borderId="0" xfId="0" applyNumberFormat="1" applyFont="1" applyFill="1"/>
    <xf numFmtId="164" fontId="20" fillId="9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justify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center"/>
    </xf>
    <xf numFmtId="0" fontId="4" fillId="6" borderId="0" xfId="0" applyFont="1" applyFill="1"/>
    <xf numFmtId="0" fontId="4" fillId="0" borderId="13" xfId="0" applyFont="1" applyBorder="1" applyAlignment="1">
      <alignment horizontal="center"/>
    </xf>
    <xf numFmtId="43" fontId="4" fillId="6" borderId="0" xfId="0" applyNumberFormat="1" applyFont="1" applyFill="1"/>
    <xf numFmtId="0" fontId="2" fillId="0" borderId="6" xfId="0" applyFont="1" applyFill="1" applyBorder="1"/>
    <xf numFmtId="0" fontId="2" fillId="0" borderId="7" xfId="0" applyFont="1" applyFill="1" applyBorder="1"/>
    <xf numFmtId="164" fontId="21" fillId="0" borderId="9" xfId="1" applyNumberFormat="1" applyFont="1" applyFill="1" applyBorder="1"/>
    <xf numFmtId="164" fontId="21" fillId="0" borderId="0" xfId="0" applyNumberFormat="1" applyFont="1" applyFill="1"/>
    <xf numFmtId="164" fontId="21" fillId="0" borderId="1" xfId="1" applyNumberFormat="1" applyFont="1" applyFill="1" applyBorder="1"/>
    <xf numFmtId="43" fontId="21" fillId="0" borderId="0" xfId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3C3C-867E-4601-B150-2EC6683DC934}">
  <sheetPr codeName="Tabelle1"/>
  <dimension ref="A1:G22"/>
  <sheetViews>
    <sheetView zoomScale="145" zoomScaleNormal="145" workbookViewId="0">
      <selection activeCell="B3" sqref="B3"/>
    </sheetView>
  </sheetViews>
  <sheetFormatPr baseColWidth="10" defaultRowHeight="14.25" x14ac:dyDescent="0.2"/>
  <cols>
    <col min="1" max="1" width="39.140625" style="2" customWidth="1"/>
    <col min="2" max="2" width="13.140625" style="2" customWidth="1"/>
    <col min="3" max="4" width="12.5703125" style="2" customWidth="1"/>
    <col min="5" max="5" width="11.42578125" style="2"/>
    <col min="6" max="6" width="15.85546875" style="2" bestFit="1" customWidth="1"/>
    <col min="7" max="7" width="15.140625" style="2" bestFit="1" customWidth="1"/>
    <col min="8" max="16384" width="11.42578125" style="2"/>
  </cols>
  <sheetData>
    <row r="1" spans="1:7" x14ac:dyDescent="0.2">
      <c r="A1" s="2" t="s">
        <v>31</v>
      </c>
      <c r="B1" s="3">
        <v>436000</v>
      </c>
      <c r="C1" s="27">
        <v>1</v>
      </c>
    </row>
    <row r="2" spans="1:7" x14ac:dyDescent="0.2">
      <c r="A2" s="2" t="s">
        <v>42</v>
      </c>
      <c r="B2" s="3">
        <f>B1*10%</f>
        <v>43600</v>
      </c>
      <c r="C2" s="27">
        <f>B2/B1</f>
        <v>0.1</v>
      </c>
      <c r="E2" s="2">
        <v>0</v>
      </c>
      <c r="F2" s="3"/>
      <c r="G2" s="3">
        <f>B1</f>
        <v>436000</v>
      </c>
    </row>
    <row r="3" spans="1:7" ht="15" x14ac:dyDescent="0.25">
      <c r="A3" s="15" t="s">
        <v>32</v>
      </c>
      <c r="B3" s="18">
        <f>ROUND(B1*(1-(2/B8))^B10,0)</f>
        <v>178586</v>
      </c>
      <c r="C3" s="27"/>
      <c r="D3" s="26">
        <v>1</v>
      </c>
      <c r="E3" s="2">
        <v>1</v>
      </c>
      <c r="F3" s="3">
        <f>-2/$B$8*G2</f>
        <v>-87200</v>
      </c>
      <c r="G3" s="3">
        <f>G2+F3</f>
        <v>348800</v>
      </c>
    </row>
    <row r="4" spans="1:7" x14ac:dyDescent="0.2">
      <c r="A4" s="2" t="s">
        <v>33</v>
      </c>
      <c r="B4" s="3">
        <f>452000*1.05</f>
        <v>474600</v>
      </c>
      <c r="C4" s="4"/>
      <c r="D4" s="7"/>
      <c r="E4" s="2">
        <v>2</v>
      </c>
      <c r="F4" s="3">
        <f t="shared" ref="F4:F6" si="0">-2/$B$8*G3</f>
        <v>-69760</v>
      </c>
      <c r="G4" s="3">
        <f t="shared" ref="G4:G6" si="1">G3+F4</f>
        <v>279040</v>
      </c>
    </row>
    <row r="5" spans="1:7" x14ac:dyDescent="0.2">
      <c r="A5" s="2" t="s">
        <v>0</v>
      </c>
      <c r="B5" s="5">
        <v>1.05</v>
      </c>
      <c r="E5" s="2">
        <v>3</v>
      </c>
      <c r="F5" s="3">
        <f t="shared" si="0"/>
        <v>-55808</v>
      </c>
      <c r="G5" s="3">
        <f t="shared" si="1"/>
        <v>223232</v>
      </c>
    </row>
    <row r="6" spans="1:7" ht="15" x14ac:dyDescent="0.25">
      <c r="A6" s="15" t="s">
        <v>1</v>
      </c>
      <c r="B6" s="18">
        <f>B4/B5</f>
        <v>452000</v>
      </c>
      <c r="C6" s="4"/>
      <c r="D6" s="26">
        <v>1</v>
      </c>
      <c r="E6" s="2">
        <v>4</v>
      </c>
      <c r="F6" s="3">
        <f t="shared" si="0"/>
        <v>-44646.400000000001</v>
      </c>
      <c r="G6" s="3">
        <f t="shared" si="1"/>
        <v>178585.60000000001</v>
      </c>
    </row>
    <row r="7" spans="1:7" ht="15" x14ac:dyDescent="0.25">
      <c r="A7" s="15" t="s">
        <v>45</v>
      </c>
      <c r="B7" s="18">
        <f>B6*C7</f>
        <v>45200</v>
      </c>
      <c r="C7" s="27">
        <f>C2</f>
        <v>0.1</v>
      </c>
      <c r="D7" s="26"/>
      <c r="F7" s="3"/>
      <c r="G7" s="3"/>
    </row>
    <row r="8" spans="1:7" x14ac:dyDescent="0.2">
      <c r="A8" s="2" t="s">
        <v>43</v>
      </c>
      <c r="B8" s="3">
        <v>10</v>
      </c>
      <c r="F8" s="7"/>
    </row>
    <row r="9" spans="1:7" x14ac:dyDescent="0.2">
      <c r="A9" s="2" t="s">
        <v>44</v>
      </c>
      <c r="B9" s="3">
        <v>12</v>
      </c>
      <c r="F9" s="7"/>
    </row>
    <row r="10" spans="1:7" x14ac:dyDescent="0.2">
      <c r="A10" s="2" t="s">
        <v>2</v>
      </c>
      <c r="B10" s="3">
        <v>4</v>
      </c>
    </row>
    <row r="11" spans="1:7" x14ac:dyDescent="0.2">
      <c r="A11" s="2" t="s">
        <v>6</v>
      </c>
      <c r="B11" s="5">
        <v>0.2</v>
      </c>
      <c r="F11" s="4"/>
    </row>
    <row r="12" spans="1:7" ht="15" x14ac:dyDescent="0.25">
      <c r="A12" s="15" t="s">
        <v>46</v>
      </c>
      <c r="B12" s="18">
        <f>B6-((B6-B7)/B9*B10)</f>
        <v>316400</v>
      </c>
      <c r="D12" s="26">
        <v>1</v>
      </c>
    </row>
    <row r="13" spans="1:7" ht="15" x14ac:dyDescent="0.25">
      <c r="A13" s="15" t="s">
        <v>14</v>
      </c>
      <c r="B13" s="9">
        <f>B12-B3</f>
        <v>137814</v>
      </c>
      <c r="C13" s="7"/>
      <c r="D13" s="26">
        <v>1</v>
      </c>
    </row>
    <row r="14" spans="1:7" ht="15" x14ac:dyDescent="0.25">
      <c r="A14" s="15" t="s">
        <v>15</v>
      </c>
      <c r="B14" s="16">
        <f>(B13*B11/2)</f>
        <v>13781.400000000001</v>
      </c>
      <c r="C14" s="16">
        <f>(B13*B11/(1+B11)/2)</f>
        <v>11484.500000000002</v>
      </c>
      <c r="D14" s="26">
        <v>1</v>
      </c>
    </row>
    <row r="16" spans="1:7" x14ac:dyDescent="0.2">
      <c r="A16" s="87" t="s">
        <v>20</v>
      </c>
      <c r="B16" s="12" t="s">
        <v>21</v>
      </c>
      <c r="C16" s="12" t="s">
        <v>23</v>
      </c>
      <c r="D16" s="12" t="s">
        <v>25</v>
      </c>
    </row>
    <row r="17" spans="1:4" ht="15" thickBot="1" x14ac:dyDescent="0.25">
      <c r="A17" s="88"/>
      <c r="B17" s="13" t="s">
        <v>22</v>
      </c>
      <c r="C17" s="13" t="s">
        <v>24</v>
      </c>
      <c r="D17" s="13" t="s">
        <v>22</v>
      </c>
    </row>
    <row r="18" spans="1:4" ht="25.5" customHeight="1" thickBot="1" x14ac:dyDescent="0.25">
      <c r="A18" s="14" t="s">
        <v>26</v>
      </c>
      <c r="B18" s="11" t="s">
        <v>19</v>
      </c>
      <c r="C18" s="10"/>
      <c r="D18" s="11"/>
    </row>
    <row r="19" spans="1:4" ht="25.5" customHeight="1" thickBot="1" x14ac:dyDescent="0.25">
      <c r="A19" s="14" t="s">
        <v>27</v>
      </c>
      <c r="B19" s="11" t="s">
        <v>19</v>
      </c>
      <c r="C19" s="10"/>
      <c r="D19" s="11"/>
    </row>
    <row r="20" spans="1:4" ht="25.5" customHeight="1" thickBot="1" x14ac:dyDescent="0.25">
      <c r="A20" s="14" t="s">
        <v>28</v>
      </c>
      <c r="B20" s="11" t="s">
        <v>19</v>
      </c>
      <c r="C20" s="10"/>
      <c r="D20" s="11"/>
    </row>
    <row r="21" spans="1:4" ht="25.5" customHeight="1" thickBot="1" x14ac:dyDescent="0.25">
      <c r="A21" s="14" t="s">
        <v>29</v>
      </c>
      <c r="B21" s="10"/>
      <c r="C21" s="11" t="s">
        <v>19</v>
      </c>
      <c r="D21" s="10"/>
    </row>
    <row r="22" spans="1:4" ht="25.5" customHeight="1" thickBot="1" x14ac:dyDescent="0.25">
      <c r="A22" s="14" t="s">
        <v>30</v>
      </c>
      <c r="B22" s="10"/>
      <c r="C22" s="11" t="s">
        <v>19</v>
      </c>
      <c r="D22" s="10"/>
    </row>
  </sheetData>
  <mergeCells count="1">
    <mergeCell ref="A16:A1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CB1-377D-44AC-B3B6-82DE48F60F40}">
  <dimension ref="A1:I59"/>
  <sheetViews>
    <sheetView topLeftCell="A32" zoomScale="130" zoomScaleNormal="130" workbookViewId="0">
      <selection activeCell="B45" sqref="B45"/>
    </sheetView>
  </sheetViews>
  <sheetFormatPr baseColWidth="10" defaultColWidth="11.42578125" defaultRowHeight="14.25" x14ac:dyDescent="0.2"/>
  <cols>
    <col min="1" max="1" width="28.7109375" style="2" customWidth="1"/>
    <col min="2" max="2" width="11.7109375" style="2" customWidth="1"/>
    <col min="3" max="3" width="11.7109375" style="33" customWidth="1"/>
    <col min="4" max="4" width="28.7109375" style="2" customWidth="1"/>
    <col min="5" max="5" width="11.7109375" style="2" customWidth="1"/>
    <col min="6" max="6" width="14.28515625" style="2" customWidth="1"/>
    <col min="7" max="7" width="5" style="2" customWidth="1"/>
    <col min="8" max="8" width="39.5703125" style="2" customWidth="1"/>
    <col min="9" max="9" width="12.42578125" style="2" bestFit="1" customWidth="1"/>
    <col min="10" max="16384" width="11.42578125" style="2"/>
  </cols>
  <sheetData>
    <row r="1" spans="1:9" ht="15.75" thickBot="1" x14ac:dyDescent="0.3">
      <c r="A1" s="28" t="s">
        <v>47</v>
      </c>
      <c r="B1" s="29">
        <v>2022</v>
      </c>
      <c r="C1" s="29">
        <v>2023</v>
      </c>
      <c r="D1" s="28"/>
      <c r="E1" s="29">
        <f>B1</f>
        <v>2022</v>
      </c>
      <c r="F1" s="29">
        <f>C1</f>
        <v>2023</v>
      </c>
    </row>
    <row r="2" spans="1:9" x14ac:dyDescent="0.2">
      <c r="A2" s="2" t="s">
        <v>48</v>
      </c>
      <c r="B2" s="3">
        <v>3418</v>
      </c>
      <c r="C2" s="3">
        <v>4122</v>
      </c>
      <c r="D2" s="31" t="s">
        <v>49</v>
      </c>
      <c r="E2" s="3">
        <f>B11-SUM(E3:E10)</f>
        <v>48786</v>
      </c>
      <c r="F2" s="3">
        <f>C11-SUM(F3:F10)</f>
        <v>42910</v>
      </c>
      <c r="G2" s="4"/>
      <c r="H2" s="7"/>
      <c r="I2" s="24"/>
    </row>
    <row r="3" spans="1:9" x14ac:dyDescent="0.2">
      <c r="A3" s="2" t="s">
        <v>50</v>
      </c>
      <c r="B3" s="3">
        <v>122981</v>
      </c>
      <c r="C3" s="3">
        <v>124183</v>
      </c>
      <c r="D3" s="32" t="s">
        <v>51</v>
      </c>
      <c r="E3" s="3">
        <v>57230</v>
      </c>
      <c r="F3" s="3">
        <v>58190</v>
      </c>
      <c r="G3" s="4"/>
    </row>
    <row r="4" spans="1:9" x14ac:dyDescent="0.2">
      <c r="A4" s="2" t="s">
        <v>52</v>
      </c>
      <c r="B4" s="3">
        <v>31792</v>
      </c>
      <c r="C4" s="3">
        <v>30892</v>
      </c>
      <c r="D4" s="32" t="s">
        <v>53</v>
      </c>
      <c r="E4" s="3">
        <v>100000</v>
      </c>
      <c r="F4" s="3">
        <v>120000</v>
      </c>
      <c r="G4" s="4"/>
    </row>
    <row r="5" spans="1:9" x14ac:dyDescent="0.2">
      <c r="A5" s="2" t="s">
        <v>54</v>
      </c>
      <c r="B5" s="3">
        <v>102720</v>
      </c>
      <c r="C5" s="3">
        <v>108932</v>
      </c>
      <c r="D5" s="32" t="s">
        <v>55</v>
      </c>
      <c r="E5" s="3">
        <v>3110</v>
      </c>
      <c r="F5" s="3">
        <v>3283</v>
      </c>
      <c r="G5" s="4"/>
    </row>
    <row r="6" spans="1:9" x14ac:dyDescent="0.2">
      <c r="A6" s="2" t="s">
        <v>56</v>
      </c>
      <c r="B6" s="3">
        <v>117850</v>
      </c>
      <c r="C6" s="3">
        <v>121233</v>
      </c>
      <c r="D6" s="32" t="s">
        <v>57</v>
      </c>
      <c r="E6" s="3">
        <v>55000</v>
      </c>
      <c r="F6" s="3">
        <v>48000</v>
      </c>
      <c r="G6" s="4"/>
    </row>
    <row r="7" spans="1:9" x14ac:dyDescent="0.2">
      <c r="A7" s="2" t="s">
        <v>58</v>
      </c>
      <c r="B7" s="3">
        <v>22314</v>
      </c>
      <c r="C7" s="3">
        <v>21769</v>
      </c>
      <c r="D7" s="32" t="s">
        <v>59</v>
      </c>
      <c r="E7" s="3">
        <v>100000</v>
      </c>
      <c r="F7" s="3">
        <v>100000</v>
      </c>
      <c r="G7" s="4"/>
    </row>
    <row r="8" spans="1:9" x14ac:dyDescent="0.2">
      <c r="D8" s="32" t="s">
        <v>60</v>
      </c>
      <c r="E8" s="3">
        <v>12428</v>
      </c>
      <c r="F8" s="3">
        <v>15533</v>
      </c>
      <c r="G8" s="4"/>
      <c r="I8" s="4"/>
    </row>
    <row r="9" spans="1:9" x14ac:dyDescent="0.2">
      <c r="D9" s="32" t="s">
        <v>61</v>
      </c>
      <c r="E9" s="3">
        <v>20000</v>
      </c>
      <c r="F9" s="3">
        <v>20000</v>
      </c>
      <c r="G9" s="4"/>
    </row>
    <row r="10" spans="1:9" x14ac:dyDescent="0.2">
      <c r="B10" s="3"/>
      <c r="C10" s="34"/>
      <c r="D10" s="32" t="s">
        <v>62</v>
      </c>
      <c r="E10" s="3">
        <v>4521</v>
      </c>
      <c r="F10" s="3">
        <f>F33</f>
        <v>3215</v>
      </c>
      <c r="G10" s="4"/>
    </row>
    <row r="11" spans="1:9" ht="15.75" thickBot="1" x14ac:dyDescent="0.3">
      <c r="B11" s="20">
        <f>SUM(B2:B10)</f>
        <v>401075</v>
      </c>
      <c r="C11" s="20">
        <f>SUM(C2:C10)</f>
        <v>411131</v>
      </c>
      <c r="D11" s="32"/>
      <c r="E11" s="20">
        <f>SUM(E2:E10)</f>
        <v>401075</v>
      </c>
      <c r="F11" s="20">
        <f>SUM(F2:F10)</f>
        <v>411131</v>
      </c>
    </row>
    <row r="12" spans="1:9" ht="6" customHeight="1" x14ac:dyDescent="0.2">
      <c r="C12" s="35"/>
      <c r="D12" s="32"/>
    </row>
    <row r="14" spans="1:9" ht="15.75" thickBot="1" x14ac:dyDescent="0.3">
      <c r="A14" s="28" t="s">
        <v>63</v>
      </c>
      <c r="B14" s="28"/>
      <c r="C14" s="30"/>
      <c r="D14" s="28"/>
      <c r="E14" s="28"/>
      <c r="F14" s="29">
        <f>F1</f>
        <v>2023</v>
      </c>
    </row>
    <row r="15" spans="1:9" x14ac:dyDescent="0.2">
      <c r="A15" s="2" t="s">
        <v>64</v>
      </c>
      <c r="F15" s="6">
        <v>1063550</v>
      </c>
    </row>
    <row r="16" spans="1:9" x14ac:dyDescent="0.2">
      <c r="A16" s="2" t="s">
        <v>65</v>
      </c>
      <c r="F16" s="6">
        <f>-F15*0.6</f>
        <v>-638130</v>
      </c>
    </row>
    <row r="17" spans="1:6" x14ac:dyDescent="0.2">
      <c r="A17" s="2" t="s">
        <v>66</v>
      </c>
      <c r="F17" s="6">
        <v>-185250</v>
      </c>
    </row>
    <row r="18" spans="1:6" x14ac:dyDescent="0.2">
      <c r="A18" s="2" t="s">
        <v>67</v>
      </c>
      <c r="F18" s="6">
        <v>-68420</v>
      </c>
    </row>
    <row r="19" spans="1:6" x14ac:dyDescent="0.2">
      <c r="A19" s="2" t="s">
        <v>68</v>
      </c>
      <c r="F19" s="6">
        <v>-44210</v>
      </c>
    </row>
    <row r="20" spans="1:6" x14ac:dyDescent="0.2">
      <c r="A20" s="2" t="s">
        <v>69</v>
      </c>
      <c r="F20" s="6">
        <f>-B5*0.3</f>
        <v>-30816</v>
      </c>
    </row>
    <row r="21" spans="1:6" x14ac:dyDescent="0.2">
      <c r="A21" s="2" t="s">
        <v>70</v>
      </c>
      <c r="C21" s="36"/>
      <c r="D21" s="3"/>
      <c r="E21" s="3"/>
      <c r="F21" s="7">
        <v>-23570</v>
      </c>
    </row>
    <row r="22" spans="1:6" x14ac:dyDescent="0.2">
      <c r="A22" s="2" t="s">
        <v>71</v>
      </c>
      <c r="C22" s="36"/>
      <c r="D22" s="3"/>
      <c r="E22" s="3"/>
      <c r="F22" s="7">
        <v>-1255</v>
      </c>
    </row>
    <row r="23" spans="1:6" x14ac:dyDescent="0.2">
      <c r="A23" s="2" t="s">
        <v>72</v>
      </c>
      <c r="C23" s="36"/>
      <c r="D23" s="3"/>
      <c r="E23" s="3"/>
      <c r="F23" s="7">
        <f>-E4*0.055</f>
        <v>-5500</v>
      </c>
    </row>
    <row r="24" spans="1:6" x14ac:dyDescent="0.2">
      <c r="A24" s="2" t="s">
        <v>73</v>
      </c>
      <c r="C24" s="36"/>
      <c r="D24" s="3"/>
      <c r="E24" s="3"/>
      <c r="F24" s="7">
        <v>-16600</v>
      </c>
    </row>
    <row r="25" spans="1:6" ht="15.75" thickBot="1" x14ac:dyDescent="0.3">
      <c r="A25" s="19" t="s">
        <v>74</v>
      </c>
      <c r="B25" s="19"/>
      <c r="C25" s="37"/>
      <c r="D25" s="20"/>
      <c r="E25" s="20"/>
      <c r="F25" s="38">
        <f>SUM(F15:F24)</f>
        <v>49799</v>
      </c>
    </row>
    <row r="26" spans="1:6" ht="6" customHeight="1" x14ac:dyDescent="0.2">
      <c r="C26" s="36"/>
      <c r="D26" s="7"/>
    </row>
    <row r="27" spans="1:6" ht="15.75" thickBot="1" x14ac:dyDescent="0.3">
      <c r="A27" s="28" t="s">
        <v>75</v>
      </c>
      <c r="B27" s="28"/>
      <c r="C27" s="30"/>
      <c r="D27" s="28"/>
      <c r="E27" s="28"/>
      <c r="F27" s="29">
        <f>F1</f>
        <v>2023</v>
      </c>
    </row>
    <row r="28" spans="1:6" x14ac:dyDescent="0.2">
      <c r="A28" s="2" t="s">
        <v>76</v>
      </c>
      <c r="F28" s="6">
        <f>E10</f>
        <v>4521</v>
      </c>
    </row>
    <row r="29" spans="1:6" x14ac:dyDescent="0.2">
      <c r="A29" s="2" t="s">
        <v>74</v>
      </c>
      <c r="F29" s="6">
        <f>F25</f>
        <v>49799</v>
      </c>
    </row>
    <row r="30" spans="1:6" x14ac:dyDescent="0.2">
      <c r="A30" s="39" t="s">
        <v>77</v>
      </c>
      <c r="B30" s="39"/>
      <c r="C30" s="40"/>
      <c r="D30" s="39"/>
      <c r="E30" s="39"/>
      <c r="F30" s="41">
        <f>SUM(F28:F29)</f>
        <v>54320</v>
      </c>
    </row>
    <row r="31" spans="1:6" x14ac:dyDescent="0.2">
      <c r="A31" s="2" t="s">
        <v>78</v>
      </c>
      <c r="E31" s="42">
        <f>ROUNDDOWN(F30/F7*0.9,2)</f>
        <v>0.48</v>
      </c>
      <c r="F31" s="6">
        <f>-F7*E31</f>
        <v>-48000</v>
      </c>
    </row>
    <row r="32" spans="1:6" x14ac:dyDescent="0.2">
      <c r="A32" s="2" t="s">
        <v>79</v>
      </c>
      <c r="F32" s="6">
        <f>E8-F8</f>
        <v>-3105</v>
      </c>
    </row>
    <row r="33" spans="1:6" ht="15" thickBot="1" x14ac:dyDescent="0.25">
      <c r="A33" s="43" t="s">
        <v>80</v>
      </c>
      <c r="B33" s="43"/>
      <c r="C33" s="44"/>
      <c r="D33" s="43"/>
      <c r="E33" s="43"/>
      <c r="F33" s="45">
        <f>SUM(F30:F32)</f>
        <v>3215</v>
      </c>
    </row>
    <row r="34" spans="1:6" ht="6" customHeight="1" x14ac:dyDescent="0.2">
      <c r="F34" s="46"/>
    </row>
    <row r="36" spans="1:6" ht="15.75" thickBot="1" x14ac:dyDescent="0.3">
      <c r="A36" s="28" t="s">
        <v>81</v>
      </c>
      <c r="B36" s="28"/>
      <c r="C36" s="30"/>
      <c r="D36" s="28"/>
      <c r="E36" s="28"/>
    </row>
    <row r="37" spans="1:6" ht="15" x14ac:dyDescent="0.25">
      <c r="A37" s="21" t="s">
        <v>82</v>
      </c>
      <c r="D37" s="21" t="s">
        <v>83</v>
      </c>
    </row>
    <row r="38" spans="1:6" ht="15" x14ac:dyDescent="0.25">
      <c r="A38" s="15" t="s">
        <v>40</v>
      </c>
      <c r="B38" s="9">
        <f>F25-F24-F23-F22-F21-F20</f>
        <v>127540</v>
      </c>
      <c r="D38" s="2" t="str">
        <f>A38</f>
        <v>EBITDA</v>
      </c>
      <c r="E38" s="4">
        <f>B38</f>
        <v>127540</v>
      </c>
    </row>
    <row r="39" spans="1:6" ht="15" x14ac:dyDescent="0.25">
      <c r="A39" s="15" t="str">
        <f>A24</f>
        <v>Steueraufwand</v>
      </c>
      <c r="B39" s="9">
        <f>F24</f>
        <v>-16600</v>
      </c>
      <c r="D39" s="15" t="s">
        <v>84</v>
      </c>
      <c r="E39" s="9">
        <f>(F25-F24-F23)*-F39</f>
        <v>-21569.7</v>
      </c>
      <c r="F39" s="23">
        <v>0.3</v>
      </c>
    </row>
    <row r="40" spans="1:6" ht="15" x14ac:dyDescent="0.25">
      <c r="A40" s="15" t="s">
        <v>85</v>
      </c>
      <c r="B40" s="9">
        <f>F5-E5</f>
        <v>173</v>
      </c>
    </row>
    <row r="41" spans="1:6" ht="15" x14ac:dyDescent="0.25">
      <c r="A41" s="15" t="s">
        <v>86</v>
      </c>
      <c r="B41" s="9">
        <f>F6-E6</f>
        <v>-7000</v>
      </c>
      <c r="D41" s="2" t="str">
        <f t="shared" ref="D41:E53" si="0">A41</f>
        <v>Veränderung Garantierückstell.</v>
      </c>
      <c r="E41" s="4">
        <f t="shared" si="0"/>
        <v>-7000</v>
      </c>
    </row>
    <row r="42" spans="1:6" x14ac:dyDescent="0.2">
      <c r="A42" s="2" t="str">
        <f>CONCATENATE("Veränderung ",A2)</f>
        <v>Veränderung Liquide Mittel</v>
      </c>
      <c r="B42" s="81">
        <f>B2-C2</f>
        <v>-704</v>
      </c>
      <c r="D42" s="2" t="str">
        <f t="shared" si="0"/>
        <v>Veränderung Liquide Mittel</v>
      </c>
      <c r="E42" s="4">
        <f t="shared" si="0"/>
        <v>-704</v>
      </c>
    </row>
    <row r="43" spans="1:6" x14ac:dyDescent="0.2">
      <c r="A43" s="2" t="str">
        <f>CONCATENATE("Veränderung ",A3)</f>
        <v>Veränderung Forderungen aus L&amp;L</v>
      </c>
      <c r="B43" s="81">
        <f>B3-C3</f>
        <v>-1202</v>
      </c>
      <c r="D43" s="2" t="str">
        <f t="shared" si="0"/>
        <v>Veränderung Forderungen aus L&amp;L</v>
      </c>
      <c r="E43" s="4">
        <f t="shared" si="0"/>
        <v>-1202</v>
      </c>
    </row>
    <row r="44" spans="1:6" x14ac:dyDescent="0.2">
      <c r="A44" s="2" t="str">
        <f>CONCATENATE("Veränderung ",A4)</f>
        <v>Veränderung Vorräte</v>
      </c>
      <c r="B44" s="81">
        <f>B4-C4</f>
        <v>900</v>
      </c>
      <c r="D44" s="2" t="str">
        <f t="shared" si="0"/>
        <v>Veränderung Vorräte</v>
      </c>
      <c r="E44" s="4">
        <f t="shared" si="0"/>
        <v>900</v>
      </c>
    </row>
    <row r="45" spans="1:6" x14ac:dyDescent="0.2">
      <c r="A45" s="2" t="str">
        <f>CONCATENATE("Veränderung ",D2)</f>
        <v>Veränderung kfr. Verbindlichkeiten aus L&amp;L</v>
      </c>
      <c r="B45" s="81">
        <f>F2-E2</f>
        <v>-5876</v>
      </c>
      <c r="C45" s="82">
        <f>SUM(B42:B45)</f>
        <v>-6882</v>
      </c>
      <c r="D45" s="2" t="str">
        <f t="shared" si="0"/>
        <v>Veränderung kfr. Verbindlichkeiten aus L&amp;L</v>
      </c>
      <c r="E45" s="4">
        <f t="shared" si="0"/>
        <v>-5876</v>
      </c>
    </row>
    <row r="46" spans="1:6" x14ac:dyDescent="0.2">
      <c r="A46" s="2" t="str">
        <f>CONCATENATE("Veränderung ",A5)</f>
        <v>Veränderung materielles AV</v>
      </c>
      <c r="B46" s="83">
        <f>B5-C5</f>
        <v>-6212</v>
      </c>
      <c r="D46" s="2" t="str">
        <f t="shared" si="0"/>
        <v>Veränderung materielles AV</v>
      </c>
      <c r="E46" s="4">
        <f t="shared" si="0"/>
        <v>-6212</v>
      </c>
      <c r="F46" s="33"/>
    </row>
    <row r="47" spans="1:6" x14ac:dyDescent="0.2">
      <c r="A47" s="2" t="str">
        <f>CONCATENATE("Veränderung ",A6)</f>
        <v>Veränderung immaterielles AV</v>
      </c>
      <c r="B47" s="83">
        <f>B6-C6</f>
        <v>-3383</v>
      </c>
      <c r="D47" s="2" t="str">
        <f t="shared" si="0"/>
        <v>Veränderung immaterielles AV</v>
      </c>
      <c r="E47" s="4">
        <f t="shared" si="0"/>
        <v>-3383</v>
      </c>
      <c r="F47" s="33"/>
    </row>
    <row r="48" spans="1:6" x14ac:dyDescent="0.2">
      <c r="A48" s="2" t="str">
        <f>CONCATENATE("Veränderung ",A7)</f>
        <v>Veränderung finanzielles AV</v>
      </c>
      <c r="B48" s="83">
        <f>B7-C7</f>
        <v>545</v>
      </c>
      <c r="C48" s="84">
        <f>SUM(B46:B48)</f>
        <v>-9050</v>
      </c>
      <c r="D48" s="2" t="str">
        <f t="shared" si="0"/>
        <v>Veränderung finanzielles AV</v>
      </c>
      <c r="E48" s="4">
        <f t="shared" si="0"/>
        <v>545</v>
      </c>
      <c r="F48" s="47"/>
    </row>
    <row r="49" spans="1:6" ht="15" x14ac:dyDescent="0.25">
      <c r="A49" s="2" t="str">
        <f>A20</f>
        <v>Abschreibungsaufwand materielles Anlagevermögen</v>
      </c>
      <c r="B49" s="85">
        <f>F20</f>
        <v>-30816</v>
      </c>
      <c r="D49" s="2" t="str">
        <f t="shared" si="0"/>
        <v>Abschreibungsaufwand materielles Anlagevermögen</v>
      </c>
      <c r="E49" s="4">
        <f t="shared" si="0"/>
        <v>-30816</v>
      </c>
      <c r="F49" s="33"/>
    </row>
    <row r="50" spans="1:6" ht="15" x14ac:dyDescent="0.25">
      <c r="A50" s="2" t="str">
        <f>A21</f>
        <v>Abschreibungsaufwand immaterielles Anlagevermögen</v>
      </c>
      <c r="B50" s="85">
        <f>F21</f>
        <v>-23570</v>
      </c>
      <c r="D50" s="2" t="str">
        <f t="shared" si="0"/>
        <v>Abschreibungsaufwand immaterielles Anlagevermögen</v>
      </c>
      <c r="E50" s="4">
        <f t="shared" si="0"/>
        <v>-23570</v>
      </c>
      <c r="F50" s="33"/>
    </row>
    <row r="51" spans="1:6" ht="15" x14ac:dyDescent="0.25">
      <c r="A51" s="2" t="str">
        <f>A22</f>
        <v>Abschreibungsaufwand finanzielles Anlagevermögen</v>
      </c>
      <c r="B51" s="85">
        <f>F22</f>
        <v>-1255</v>
      </c>
      <c r="C51" s="86">
        <f>SUM(B49:B51)</f>
        <v>-55641</v>
      </c>
      <c r="D51" s="2" t="str">
        <f t="shared" si="0"/>
        <v>Abschreibungsaufwand finanzielles Anlagevermögen</v>
      </c>
      <c r="E51" s="4">
        <f t="shared" si="0"/>
        <v>-1255</v>
      </c>
      <c r="F51" s="47"/>
    </row>
    <row r="52" spans="1:6" ht="15" x14ac:dyDescent="0.25">
      <c r="A52" s="73" t="s">
        <v>87</v>
      </c>
      <c r="B52" s="74">
        <f>SUM(B38:B51)</f>
        <v>32540</v>
      </c>
      <c r="C52" s="75"/>
      <c r="D52" s="73" t="s">
        <v>88</v>
      </c>
      <c r="E52" s="74">
        <f>SUM(E38:E51)</f>
        <v>27397.300000000003</v>
      </c>
    </row>
    <row r="53" spans="1:6" x14ac:dyDescent="0.2">
      <c r="A53" s="76" t="str">
        <f>A23</f>
        <v>Zinsaufwand</v>
      </c>
      <c r="B53" s="77">
        <f>F23</f>
        <v>-5500</v>
      </c>
      <c r="C53" s="78"/>
      <c r="D53" s="76" t="str">
        <f t="shared" si="0"/>
        <v>Zinsaufwand</v>
      </c>
      <c r="E53" s="77">
        <f t="shared" si="0"/>
        <v>-5500</v>
      </c>
    </row>
    <row r="54" spans="1:6" ht="15" x14ac:dyDescent="0.25">
      <c r="A54" s="76"/>
      <c r="B54" s="77"/>
      <c r="C54" s="78"/>
      <c r="D54" s="15" t="s">
        <v>91</v>
      </c>
      <c r="E54" s="9">
        <f>E53*-F39</f>
        <v>1650</v>
      </c>
    </row>
    <row r="55" spans="1:6" x14ac:dyDescent="0.2">
      <c r="A55" s="76" t="str">
        <f>CONCATENATE("Veränderung ",D3)</f>
        <v>Veränderung Dividendenschulden</v>
      </c>
      <c r="B55" s="77">
        <f>F3-E3</f>
        <v>960</v>
      </c>
      <c r="C55" s="78"/>
      <c r="D55" s="76" t="str">
        <f>A55</f>
        <v>Veränderung Dividendenschulden</v>
      </c>
      <c r="E55" s="77">
        <f>B55</f>
        <v>960</v>
      </c>
      <c r="F55" s="47"/>
    </row>
    <row r="56" spans="1:6" x14ac:dyDescent="0.2">
      <c r="A56" s="76" t="str">
        <f>CONCATENATE("Veränderung ",D4)</f>
        <v>Veränderung lfr. Verbindlichkeiten</v>
      </c>
      <c r="B56" s="77">
        <f>F4-E4</f>
        <v>20000</v>
      </c>
      <c r="C56" s="78"/>
      <c r="D56" s="76" t="str">
        <f t="shared" ref="D56:E56" si="1">A56</f>
        <v>Veränderung lfr. Verbindlichkeiten</v>
      </c>
      <c r="E56" s="77">
        <f t="shared" si="1"/>
        <v>20000</v>
      </c>
    </row>
    <row r="57" spans="1:6" ht="15.75" thickBot="1" x14ac:dyDescent="0.3">
      <c r="A57" s="79" t="s">
        <v>89</v>
      </c>
      <c r="B57" s="80">
        <f>SUM(B52:B56)</f>
        <v>48000</v>
      </c>
      <c r="C57" s="75"/>
      <c r="D57" s="79" t="s">
        <v>90</v>
      </c>
      <c r="E57" s="80">
        <f>SUM(E52:E56)</f>
        <v>44507.3</v>
      </c>
    </row>
    <row r="59" spans="1:6" x14ac:dyDescent="0.2">
      <c r="C59" s="4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B3E20-82AB-4B4D-8530-99E1B098DB5B}">
  <dimension ref="A1:K24"/>
  <sheetViews>
    <sheetView workbookViewId="0">
      <selection activeCell="F10" sqref="F10"/>
    </sheetView>
  </sheetViews>
  <sheetFormatPr baseColWidth="10" defaultRowHeight="14.25" x14ac:dyDescent="0.2"/>
  <cols>
    <col min="1" max="3" width="11.42578125" style="2"/>
    <col min="4" max="4" width="20.5703125" style="2" customWidth="1"/>
    <col min="5" max="16384" width="11.42578125" style="2"/>
  </cols>
  <sheetData>
    <row r="1" spans="1:11" ht="15" x14ac:dyDescent="0.25">
      <c r="A1" s="2" t="s">
        <v>92</v>
      </c>
      <c r="B1" s="2" t="s">
        <v>17</v>
      </c>
      <c r="D1" s="25" t="s">
        <v>37</v>
      </c>
      <c r="E1" s="25">
        <v>2023</v>
      </c>
      <c r="F1" s="25">
        <v>2024</v>
      </c>
      <c r="G1" s="25">
        <v>2025</v>
      </c>
      <c r="H1" s="25">
        <v>2026</v>
      </c>
      <c r="I1" s="25">
        <v>2027</v>
      </c>
      <c r="J1" s="25">
        <v>2028</v>
      </c>
    </row>
    <row r="2" spans="1:11" x14ac:dyDescent="0.2">
      <c r="B2" s="2" t="s">
        <v>93</v>
      </c>
      <c r="D2" s="2" t="s">
        <v>7</v>
      </c>
      <c r="E2" s="5">
        <v>7.0000000000000007E-2</v>
      </c>
      <c r="F2" s="5">
        <v>7.0000000000000007E-2</v>
      </c>
      <c r="G2" s="5">
        <v>7.0000000000000007E-2</v>
      </c>
      <c r="H2" s="5">
        <v>7.0000000000000007E-2</v>
      </c>
      <c r="I2" s="5">
        <v>7.0000000000000007E-2</v>
      </c>
      <c r="J2" s="5">
        <v>7.0000000000000007E-2</v>
      </c>
    </row>
    <row r="3" spans="1:11" x14ac:dyDescent="0.2">
      <c r="A3" s="2">
        <v>2023</v>
      </c>
      <c r="B3" s="3">
        <v>4280</v>
      </c>
      <c r="D3" s="2" t="s">
        <v>38</v>
      </c>
      <c r="E3" s="48">
        <f>1/(1+$E$2)^(E1-$E$1)</f>
        <v>1</v>
      </c>
      <c r="F3" s="48">
        <f t="shared" ref="F3:J3" si="0">1/(1+$E$2)^(F1-$E$1)</f>
        <v>0.93457943925233644</v>
      </c>
      <c r="G3" s="48">
        <f t="shared" si="0"/>
        <v>0.87343872827321156</v>
      </c>
      <c r="H3" s="48">
        <f t="shared" si="0"/>
        <v>0.81629787689085187</v>
      </c>
      <c r="I3" s="48">
        <f t="shared" si="0"/>
        <v>0.7628952120475252</v>
      </c>
      <c r="J3" s="48">
        <f t="shared" si="0"/>
        <v>0.71298617948366838</v>
      </c>
      <c r="K3" s="49">
        <v>1</v>
      </c>
    </row>
    <row r="4" spans="1:11" x14ac:dyDescent="0.2">
      <c r="A4" s="2">
        <v>2024</v>
      </c>
      <c r="B4" s="3">
        <v>4347</v>
      </c>
      <c r="D4" s="2" t="s">
        <v>81</v>
      </c>
      <c r="E4" s="3"/>
      <c r="F4" s="3">
        <f>B4</f>
        <v>4347</v>
      </c>
      <c r="G4" s="3">
        <f>B5</f>
        <v>4409</v>
      </c>
      <c r="H4" s="3">
        <f>B6</f>
        <v>4481</v>
      </c>
      <c r="I4" s="3">
        <f>B7</f>
        <v>4550</v>
      </c>
      <c r="J4" s="3">
        <f>B8</f>
        <v>4620</v>
      </c>
      <c r="K4" s="49">
        <v>1</v>
      </c>
    </row>
    <row r="5" spans="1:11" x14ac:dyDescent="0.2">
      <c r="A5" s="2">
        <v>2025</v>
      </c>
      <c r="B5" s="3">
        <v>4409</v>
      </c>
      <c r="D5" s="2" t="s">
        <v>94</v>
      </c>
      <c r="E5" s="3"/>
      <c r="F5" s="3"/>
      <c r="G5" s="3"/>
      <c r="H5" s="3"/>
      <c r="I5" s="3"/>
      <c r="J5" s="3">
        <f>ROUND(J4/J2,0)</f>
        <v>66000</v>
      </c>
      <c r="K5" s="49">
        <v>2</v>
      </c>
    </row>
    <row r="6" spans="1:11" x14ac:dyDescent="0.2">
      <c r="A6" s="2">
        <v>2026</v>
      </c>
      <c r="B6" s="3">
        <v>4481</v>
      </c>
      <c r="D6" s="2" t="s">
        <v>3</v>
      </c>
      <c r="E6" s="3"/>
      <c r="F6" s="3">
        <f t="shared" ref="F6:I6" si="1">SUM(F4:F5)</f>
        <v>4347</v>
      </c>
      <c r="G6" s="3">
        <f t="shared" si="1"/>
        <v>4409</v>
      </c>
      <c r="H6" s="3">
        <f t="shared" si="1"/>
        <v>4481</v>
      </c>
      <c r="I6" s="3">
        <f t="shared" si="1"/>
        <v>4550</v>
      </c>
      <c r="J6" s="3">
        <f>SUM(J4:J5)</f>
        <v>70620</v>
      </c>
    </row>
    <row r="7" spans="1:11" x14ac:dyDescent="0.2">
      <c r="A7" s="2">
        <v>2027</v>
      </c>
      <c r="B7" s="3">
        <v>4550</v>
      </c>
      <c r="D7" s="2" t="s">
        <v>18</v>
      </c>
      <c r="E7" s="3"/>
      <c r="F7" s="3">
        <f t="shared" ref="F7:I7" si="2">ROUND(F6*F3,0)</f>
        <v>4063</v>
      </c>
      <c r="G7" s="3">
        <f t="shared" si="2"/>
        <v>3851</v>
      </c>
      <c r="H7" s="3">
        <f t="shared" si="2"/>
        <v>3658</v>
      </c>
      <c r="I7" s="3">
        <f t="shared" si="2"/>
        <v>3471</v>
      </c>
      <c r="J7" s="3">
        <f>ROUND(J6*J3,0)</f>
        <v>50351</v>
      </c>
    </row>
    <row r="8" spans="1:11" x14ac:dyDescent="0.2">
      <c r="A8" s="2">
        <v>2028</v>
      </c>
      <c r="B8" s="3">
        <v>4620</v>
      </c>
      <c r="D8" s="2" t="s">
        <v>95</v>
      </c>
      <c r="E8" s="3">
        <f>SUM(F7:J7)</f>
        <v>65394</v>
      </c>
      <c r="F8" s="49">
        <v>1</v>
      </c>
      <c r="G8" s="3"/>
      <c r="H8" s="3"/>
      <c r="I8" s="3"/>
      <c r="J8" s="3"/>
    </row>
    <row r="9" spans="1:11" x14ac:dyDescent="0.2">
      <c r="B9" s="3"/>
      <c r="D9" s="2" t="s">
        <v>4</v>
      </c>
      <c r="E9" s="3">
        <f>-B10/(1+B19)*B19</f>
        <v>-41500</v>
      </c>
      <c r="F9" s="49">
        <v>2</v>
      </c>
      <c r="G9" s="3"/>
      <c r="H9" s="3"/>
      <c r="I9" s="3"/>
      <c r="J9" s="3"/>
    </row>
    <row r="10" spans="1:11" x14ac:dyDescent="0.2">
      <c r="A10" s="2" t="s">
        <v>39</v>
      </c>
      <c r="B10" s="3">
        <v>62250</v>
      </c>
      <c r="D10" s="2" t="s">
        <v>96</v>
      </c>
      <c r="E10" s="3">
        <f>SUM(E8:E9)</f>
        <v>23894</v>
      </c>
      <c r="F10" s="49">
        <v>1</v>
      </c>
      <c r="G10" s="3"/>
      <c r="H10" s="3"/>
      <c r="I10" s="3"/>
      <c r="J10" s="3"/>
    </row>
    <row r="11" spans="1:11" x14ac:dyDescent="0.2">
      <c r="A11" s="2" t="s">
        <v>97</v>
      </c>
      <c r="B11" s="3">
        <f>B10/(B19+1)</f>
        <v>20750</v>
      </c>
    </row>
    <row r="12" spans="1:11" x14ac:dyDescent="0.2">
      <c r="A12" s="2" t="s">
        <v>99</v>
      </c>
      <c r="B12" s="3">
        <v>3575</v>
      </c>
      <c r="D12" s="2" t="s">
        <v>98</v>
      </c>
      <c r="E12" s="4">
        <f>B11</f>
        <v>20750</v>
      </c>
      <c r="F12" s="49">
        <v>1</v>
      </c>
    </row>
    <row r="13" spans="1:11" x14ac:dyDescent="0.2">
      <c r="D13" s="2" t="s">
        <v>100</v>
      </c>
      <c r="E13" s="4">
        <f>B12/B23</f>
        <v>27499.999999999993</v>
      </c>
      <c r="F13" s="49">
        <v>1</v>
      </c>
    </row>
    <row r="14" spans="1:11" x14ac:dyDescent="0.2">
      <c r="D14" s="2" t="s">
        <v>101</v>
      </c>
      <c r="E14" s="3">
        <f>(2*E13+E12)/3</f>
        <v>25249.999999999996</v>
      </c>
      <c r="F14" s="49">
        <v>1</v>
      </c>
    </row>
    <row r="15" spans="1:11" x14ac:dyDescent="0.2">
      <c r="E15" s="3"/>
    </row>
    <row r="16" spans="1:11" x14ac:dyDescent="0.2">
      <c r="A16" s="2" t="s">
        <v>34</v>
      </c>
      <c r="B16" s="50">
        <v>0.01</v>
      </c>
    </row>
    <row r="17" spans="1:2" x14ac:dyDescent="0.2">
      <c r="A17" s="2" t="s">
        <v>35</v>
      </c>
      <c r="B17" s="50">
        <v>8.5000000000000006E-2</v>
      </c>
    </row>
    <row r="18" spans="1:2" x14ac:dyDescent="0.2">
      <c r="A18" s="2" t="s">
        <v>102</v>
      </c>
      <c r="B18" s="2">
        <v>1.6</v>
      </c>
    </row>
    <row r="19" spans="1:2" x14ac:dyDescent="0.2">
      <c r="A19" s="2" t="s">
        <v>103</v>
      </c>
      <c r="B19" s="2">
        <v>2</v>
      </c>
    </row>
    <row r="20" spans="1:2" x14ac:dyDescent="0.2">
      <c r="A20" s="2" t="s">
        <v>36</v>
      </c>
      <c r="B20" s="50">
        <v>0.04</v>
      </c>
    </row>
    <row r="21" spans="1:2" x14ac:dyDescent="0.2">
      <c r="A21" s="2" t="s">
        <v>104</v>
      </c>
      <c r="B21" s="50">
        <v>0.3</v>
      </c>
    </row>
    <row r="23" spans="1:2" ht="15" x14ac:dyDescent="0.25">
      <c r="A23" s="2" t="s">
        <v>16</v>
      </c>
      <c r="B23" s="51">
        <f>B16+B18*(B17-B16)</f>
        <v>0.13000000000000003</v>
      </c>
    </row>
    <row r="24" spans="1:2" ht="15" x14ac:dyDescent="0.25">
      <c r="A24" s="2" t="s">
        <v>7</v>
      </c>
      <c r="B24" s="51">
        <f>(B19/(B19+1))*B20*(1-B21)+(1/(B19+1))*B23</f>
        <v>6.2000000000000006E-2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BBA92-F5A5-4FF6-9A22-BB1D5958A6A3}">
  <dimension ref="A1:L63"/>
  <sheetViews>
    <sheetView tabSelected="1" topLeftCell="A24" workbookViewId="0">
      <selection activeCell="M10" sqref="M10"/>
    </sheetView>
  </sheetViews>
  <sheetFormatPr baseColWidth="10" defaultColWidth="11.42578125" defaultRowHeight="14.25" x14ac:dyDescent="0.2"/>
  <cols>
    <col min="1" max="1" width="20.7109375" style="2" customWidth="1"/>
    <col min="2" max="2" width="12.7109375" style="2" customWidth="1"/>
    <col min="3" max="3" width="20.7109375" style="2" customWidth="1"/>
    <col min="4" max="4" width="12.7109375" style="2" customWidth="1"/>
    <col min="5" max="5" width="11.42578125" style="2"/>
    <col min="6" max="6" width="20.7109375" style="2" customWidth="1"/>
    <col min="7" max="7" width="12.7109375" style="2" customWidth="1"/>
    <col min="8" max="8" width="20.7109375" style="2" customWidth="1"/>
    <col min="9" max="9" width="12.7109375" style="2" customWidth="1"/>
    <col min="10" max="16384" width="11.42578125" style="2"/>
  </cols>
  <sheetData>
    <row r="1" spans="1:12" ht="15.75" thickBot="1" x14ac:dyDescent="0.3">
      <c r="A1" s="89" t="s">
        <v>105</v>
      </c>
      <c r="B1" s="89"/>
      <c r="C1" s="89"/>
      <c r="D1" s="89"/>
      <c r="F1" s="89" t="s">
        <v>106</v>
      </c>
      <c r="G1" s="89"/>
      <c r="H1" s="89"/>
      <c r="I1" s="89"/>
    </row>
    <row r="2" spans="1:12" x14ac:dyDescent="0.2">
      <c r="A2" s="2" t="s">
        <v>10</v>
      </c>
      <c r="B2" s="52">
        <v>15900000</v>
      </c>
      <c r="C2" s="31" t="s">
        <v>4</v>
      </c>
      <c r="D2" s="4">
        <v>17300000</v>
      </c>
      <c r="F2" s="2" t="s">
        <v>10</v>
      </c>
      <c r="G2" s="52">
        <v>2900000</v>
      </c>
      <c r="H2" s="31" t="s">
        <v>4</v>
      </c>
      <c r="I2" s="4">
        <v>4400000</v>
      </c>
    </row>
    <row r="3" spans="1:12" x14ac:dyDescent="0.2">
      <c r="A3" s="2" t="s">
        <v>11</v>
      </c>
      <c r="B3" s="53">
        <v>9800000</v>
      </c>
      <c r="C3" s="32" t="s">
        <v>5</v>
      </c>
      <c r="D3" s="4">
        <v>2000000</v>
      </c>
      <c r="F3" s="2" t="s">
        <v>11</v>
      </c>
      <c r="G3" s="53">
        <v>3900000</v>
      </c>
      <c r="H3" s="32" t="s">
        <v>5</v>
      </c>
      <c r="I3" s="4">
        <v>600000</v>
      </c>
    </row>
    <row r="4" spans="1:12" x14ac:dyDescent="0.2">
      <c r="B4" s="53"/>
      <c r="C4" s="32" t="s">
        <v>107</v>
      </c>
      <c r="D4" s="4">
        <v>6400000</v>
      </c>
      <c r="G4" s="53"/>
      <c r="H4" s="32" t="s">
        <v>107</v>
      </c>
      <c r="I4" s="4">
        <v>1800000</v>
      </c>
    </row>
    <row r="5" spans="1:12" ht="15" thickBot="1" x14ac:dyDescent="0.25">
      <c r="B5" s="54">
        <f>SUM(B2:B4)</f>
        <v>25700000</v>
      </c>
      <c r="C5" s="32"/>
      <c r="D5" s="54">
        <f>SUM(D2:D4)</f>
        <v>25700000</v>
      </c>
      <c r="G5" s="54">
        <f>SUM(G2:G4)</f>
        <v>6800000</v>
      </c>
      <c r="H5" s="32"/>
      <c r="I5" s="54">
        <f>SUM(I2:I4)</f>
        <v>6800000</v>
      </c>
    </row>
    <row r="6" spans="1:12" ht="15" thickTop="1" x14ac:dyDescent="0.2">
      <c r="B6" s="55"/>
      <c r="C6" s="32"/>
      <c r="G6" s="55"/>
      <c r="H6" s="32"/>
    </row>
    <row r="7" spans="1:12" x14ac:dyDescent="0.2">
      <c r="A7" s="2" t="s">
        <v>12</v>
      </c>
      <c r="B7" s="6">
        <v>250</v>
      </c>
      <c r="C7" s="56">
        <v>1</v>
      </c>
      <c r="G7" s="3"/>
      <c r="H7" s="3"/>
    </row>
    <row r="9" spans="1:12" ht="15" x14ac:dyDescent="0.25">
      <c r="A9" s="25"/>
      <c r="B9" s="22" t="s">
        <v>8</v>
      </c>
      <c r="C9" s="22" t="s">
        <v>9</v>
      </c>
      <c r="F9" s="2" t="s">
        <v>108</v>
      </c>
      <c r="G9" s="57"/>
      <c r="H9" s="57"/>
    </row>
    <row r="10" spans="1:12" x14ac:dyDescent="0.2">
      <c r="A10" s="2" t="s">
        <v>109</v>
      </c>
      <c r="B10" s="3">
        <f>SUM(D3:D4)</f>
        <v>8400000</v>
      </c>
      <c r="C10" s="3">
        <f>SUM(I3:I4)</f>
        <v>2400000</v>
      </c>
      <c r="F10" s="2" t="s">
        <v>110</v>
      </c>
      <c r="G10" s="3">
        <f>C12</f>
        <v>600000</v>
      </c>
      <c r="H10" s="98">
        <f>C13</f>
        <v>4</v>
      </c>
      <c r="I10" s="3">
        <f>G10*H10</f>
        <v>2400000</v>
      </c>
    </row>
    <row r="11" spans="1:12" ht="15" x14ac:dyDescent="0.25">
      <c r="A11" s="2" t="s">
        <v>5</v>
      </c>
      <c r="B11" s="3">
        <f>D3</f>
        <v>2000000</v>
      </c>
      <c r="C11" s="3">
        <f>I3</f>
        <v>600000</v>
      </c>
      <c r="F11" s="2" t="s">
        <v>41</v>
      </c>
      <c r="G11" s="3">
        <f>G10*2/3</f>
        <v>400000</v>
      </c>
      <c r="H11" s="58">
        <f>I11/G11</f>
        <v>1.5</v>
      </c>
      <c r="I11" s="3">
        <f>I12-I10</f>
        <v>600000</v>
      </c>
    </row>
    <row r="12" spans="1:12" x14ac:dyDescent="0.2">
      <c r="A12" s="2" t="s">
        <v>111</v>
      </c>
      <c r="B12" s="3">
        <f>B11/B7</f>
        <v>8000</v>
      </c>
      <c r="C12" s="3">
        <f>C11/C7</f>
        <v>600000</v>
      </c>
      <c r="F12" s="2" t="s">
        <v>112</v>
      </c>
      <c r="G12" s="3">
        <f>SUM(G10:G11)</f>
        <v>1000000</v>
      </c>
      <c r="H12" s="98">
        <v>3</v>
      </c>
      <c r="I12" s="3">
        <f>G12*H12</f>
        <v>3000000</v>
      </c>
    </row>
    <row r="13" spans="1:12" ht="15" x14ac:dyDescent="0.25">
      <c r="A13" s="1" t="s">
        <v>113</v>
      </c>
      <c r="B13" s="58">
        <f>B10/B12</f>
        <v>1050</v>
      </c>
      <c r="C13" s="58">
        <f>C10/C12</f>
        <v>4</v>
      </c>
      <c r="F13" s="1"/>
      <c r="G13" s="59"/>
      <c r="H13" s="58">
        <f>H10-H12</f>
        <v>1</v>
      </c>
    </row>
    <row r="14" spans="1:12" ht="15" x14ac:dyDescent="0.25">
      <c r="A14" s="1" t="s">
        <v>114</v>
      </c>
      <c r="B14" s="60">
        <v>1</v>
      </c>
      <c r="C14" s="60">
        <f>B13/C13</f>
        <v>262.5</v>
      </c>
      <c r="F14" s="1"/>
      <c r="G14" s="61"/>
      <c r="H14" s="61"/>
      <c r="K14" s="7"/>
      <c r="L14" s="7"/>
    </row>
    <row r="16" spans="1:12" ht="15.75" thickBot="1" x14ac:dyDescent="0.3">
      <c r="A16" s="89" t="s">
        <v>105</v>
      </c>
      <c r="B16" s="89"/>
      <c r="C16" s="89"/>
      <c r="D16" s="89"/>
      <c r="F16" s="89" t="s">
        <v>106</v>
      </c>
      <c r="G16" s="89"/>
      <c r="H16" s="89"/>
      <c r="I16" s="89"/>
    </row>
    <row r="17" spans="1:9" x14ac:dyDescent="0.2">
      <c r="A17" s="2" t="s">
        <v>10</v>
      </c>
      <c r="B17" s="52">
        <f>B2</f>
        <v>15900000</v>
      </c>
      <c r="C17" s="31" t="s">
        <v>4</v>
      </c>
      <c r="D17" s="4">
        <f>D2</f>
        <v>17300000</v>
      </c>
      <c r="F17" s="2" t="s">
        <v>10</v>
      </c>
      <c r="G17" s="52">
        <f>G2+I11</f>
        <v>3500000</v>
      </c>
      <c r="H17" s="31" t="s">
        <v>4</v>
      </c>
      <c r="I17" s="4">
        <v>4400000</v>
      </c>
    </row>
    <row r="18" spans="1:9" x14ac:dyDescent="0.2">
      <c r="A18" s="2" t="s">
        <v>11</v>
      </c>
      <c r="B18" s="53">
        <f>B3</f>
        <v>9800000</v>
      </c>
      <c r="C18" s="32" t="s">
        <v>5</v>
      </c>
      <c r="D18" s="4">
        <f>D3</f>
        <v>2000000</v>
      </c>
      <c r="F18" s="2" t="s">
        <v>11</v>
      </c>
      <c r="G18" s="53">
        <v>3900000</v>
      </c>
      <c r="H18" s="32" t="s">
        <v>5</v>
      </c>
      <c r="I18" s="4">
        <f>I3+G11*C7</f>
        <v>1000000</v>
      </c>
    </row>
    <row r="19" spans="1:9" x14ac:dyDescent="0.2">
      <c r="B19" s="53"/>
      <c r="C19" s="32" t="s">
        <v>107</v>
      </c>
      <c r="D19" s="4">
        <f>D4</f>
        <v>6400000</v>
      </c>
      <c r="G19" s="53"/>
      <c r="H19" s="32" t="s">
        <v>107</v>
      </c>
      <c r="I19" s="4">
        <f>I4+I11-G11*C7</f>
        <v>2000000</v>
      </c>
    </row>
    <row r="20" spans="1:9" ht="15" thickBot="1" x14ac:dyDescent="0.25">
      <c r="B20" s="54">
        <f>SUM(B17:B19)</f>
        <v>25700000</v>
      </c>
      <c r="C20" s="32"/>
      <c r="D20" s="54">
        <f>SUM(D17:D19)</f>
        <v>25700000</v>
      </c>
      <c r="G20" s="54">
        <f>SUM(G17:G19)</f>
        <v>7400000</v>
      </c>
      <c r="H20" s="32"/>
      <c r="I20" s="54">
        <f>SUM(I17:I19)</f>
        <v>7400000</v>
      </c>
    </row>
    <row r="21" spans="1:9" ht="15" thickTop="1" x14ac:dyDescent="0.2">
      <c r="B21" s="55"/>
      <c r="C21" s="32"/>
      <c r="G21" s="55"/>
      <c r="H21" s="32"/>
    </row>
    <row r="23" spans="1:9" ht="15" x14ac:dyDescent="0.25">
      <c r="A23" s="25"/>
      <c r="B23" s="22" t="s">
        <v>8</v>
      </c>
      <c r="C23" s="22" t="s">
        <v>9</v>
      </c>
    </row>
    <row r="24" spans="1:9" x14ac:dyDescent="0.2">
      <c r="A24" s="2" t="s">
        <v>109</v>
      </c>
      <c r="B24" s="3">
        <f>SUM(D18:D19)</f>
        <v>8400000</v>
      </c>
      <c r="C24" s="3">
        <f>SUM(I18:I19)</f>
        <v>3000000</v>
      </c>
    </row>
    <row r="25" spans="1:9" x14ac:dyDescent="0.2">
      <c r="A25" s="2" t="s">
        <v>5</v>
      </c>
      <c r="B25" s="3">
        <f>D18</f>
        <v>2000000</v>
      </c>
      <c r="C25" s="3">
        <f>I18</f>
        <v>1000000</v>
      </c>
    </row>
    <row r="26" spans="1:9" x14ac:dyDescent="0.2">
      <c r="A26" s="2" t="s">
        <v>111</v>
      </c>
      <c r="B26" s="3">
        <f>B25/B7</f>
        <v>8000</v>
      </c>
      <c r="C26" s="3">
        <f>C25/C7</f>
        <v>1000000</v>
      </c>
    </row>
    <row r="27" spans="1:9" ht="15" x14ac:dyDescent="0.25">
      <c r="A27" s="1" t="s">
        <v>113</v>
      </c>
      <c r="B27" s="59">
        <f>B24/B26</f>
        <v>1050</v>
      </c>
      <c r="C27" s="59">
        <f>C24/C26</f>
        <v>3</v>
      </c>
      <c r="F27" s="1"/>
      <c r="G27" s="59"/>
      <c r="H27" s="59"/>
    </row>
    <row r="28" spans="1:9" ht="15" x14ac:dyDescent="0.25">
      <c r="A28" s="1" t="s">
        <v>114</v>
      </c>
      <c r="B28" s="61">
        <v>1</v>
      </c>
      <c r="C28" s="61">
        <f>B27/C27</f>
        <v>350</v>
      </c>
      <c r="F28" s="90" t="s">
        <v>115</v>
      </c>
    </row>
    <row r="29" spans="1:9" x14ac:dyDescent="0.2">
      <c r="A29" s="2" t="s">
        <v>116</v>
      </c>
      <c r="B29" s="8">
        <v>1</v>
      </c>
      <c r="C29" s="17">
        <v>320</v>
      </c>
      <c r="F29" s="2" t="s">
        <v>110</v>
      </c>
      <c r="G29" s="3">
        <f>B26</f>
        <v>8000</v>
      </c>
      <c r="H29" s="6">
        <f>B27</f>
        <v>1050</v>
      </c>
      <c r="I29" s="3">
        <f>G29*H29</f>
        <v>8400000</v>
      </c>
    </row>
    <row r="30" spans="1:9" ht="15" x14ac:dyDescent="0.25">
      <c r="A30" s="2" t="s">
        <v>117</v>
      </c>
      <c r="B30" s="7">
        <f>B27</f>
        <v>1050</v>
      </c>
      <c r="C30" s="7">
        <f>B30/C29</f>
        <v>3.28125</v>
      </c>
      <c r="F30" s="2" t="s">
        <v>41</v>
      </c>
      <c r="G30" s="62">
        <f>G31-G29</f>
        <v>750</v>
      </c>
      <c r="H30" s="6">
        <v>0</v>
      </c>
      <c r="I30" s="3">
        <v>0</v>
      </c>
    </row>
    <row r="31" spans="1:9" x14ac:dyDescent="0.2">
      <c r="A31" s="2" t="s">
        <v>117</v>
      </c>
      <c r="B31" s="7">
        <f>C31*C29</f>
        <v>960</v>
      </c>
      <c r="C31" s="7">
        <f>C27</f>
        <v>3</v>
      </c>
      <c r="F31" s="2" t="s">
        <v>112</v>
      </c>
      <c r="G31" s="3">
        <f>I31/H31</f>
        <v>8750</v>
      </c>
      <c r="H31" s="6">
        <f>B31</f>
        <v>960</v>
      </c>
      <c r="I31" s="3">
        <f>SUM(I29:I30)</f>
        <v>8400000</v>
      </c>
    </row>
    <row r="33" spans="1:9" ht="15.75" thickBot="1" x14ac:dyDescent="0.3">
      <c r="A33" s="89" t="s">
        <v>105</v>
      </c>
      <c r="B33" s="89"/>
      <c r="C33" s="89"/>
      <c r="D33" s="89"/>
      <c r="F33" s="89" t="s">
        <v>106</v>
      </c>
      <c r="G33" s="89"/>
      <c r="H33" s="89"/>
      <c r="I33" s="89"/>
    </row>
    <row r="34" spans="1:9" x14ac:dyDescent="0.2">
      <c r="A34" s="2" t="s">
        <v>10</v>
      </c>
      <c r="B34" s="52">
        <f>B17</f>
        <v>15900000</v>
      </c>
      <c r="C34" s="31" t="s">
        <v>4</v>
      </c>
      <c r="D34" s="4">
        <f>D17</f>
        <v>17300000</v>
      </c>
      <c r="F34" s="2" t="s">
        <v>10</v>
      </c>
      <c r="G34" s="52">
        <f>G17</f>
        <v>3500000</v>
      </c>
      <c r="H34" s="31" t="s">
        <v>4</v>
      </c>
      <c r="I34" s="4">
        <f>I17</f>
        <v>4400000</v>
      </c>
    </row>
    <row r="35" spans="1:9" x14ac:dyDescent="0.2">
      <c r="A35" s="2" t="s">
        <v>11</v>
      </c>
      <c r="B35" s="53">
        <f>B18</f>
        <v>9800000</v>
      </c>
      <c r="C35" s="32" t="s">
        <v>5</v>
      </c>
      <c r="D35" s="4">
        <f>D18+G30*B7</f>
        <v>2187500</v>
      </c>
      <c r="F35" s="2" t="s">
        <v>11</v>
      </c>
      <c r="G35" s="53">
        <f t="shared" ref="G35:G37" si="0">G18</f>
        <v>3900000</v>
      </c>
      <c r="H35" s="32" t="s">
        <v>5</v>
      </c>
      <c r="I35" s="4">
        <f t="shared" ref="I35:I36" si="1">I18</f>
        <v>1000000</v>
      </c>
    </row>
    <row r="36" spans="1:9" x14ac:dyDescent="0.2">
      <c r="B36" s="53"/>
      <c r="C36" s="32" t="s">
        <v>107</v>
      </c>
      <c r="D36" s="4">
        <f>D19-G30*B7</f>
        <v>6212500</v>
      </c>
      <c r="G36" s="53">
        <f t="shared" si="0"/>
        <v>0</v>
      </c>
      <c r="H36" s="32" t="s">
        <v>107</v>
      </c>
      <c r="I36" s="4">
        <f t="shared" si="1"/>
        <v>2000000</v>
      </c>
    </row>
    <row r="37" spans="1:9" ht="15" thickBot="1" x14ac:dyDescent="0.25">
      <c r="B37" s="54">
        <f>SUM(B34:B36)</f>
        <v>25700000</v>
      </c>
      <c r="C37" s="32"/>
      <c r="D37" s="54">
        <f>SUM(D34:D36)</f>
        <v>25700000</v>
      </c>
      <c r="G37" s="54">
        <f t="shared" si="0"/>
        <v>7400000</v>
      </c>
      <c r="H37" s="32"/>
      <c r="I37" s="54">
        <f>SUM(I34:I36)</f>
        <v>7400000</v>
      </c>
    </row>
    <row r="38" spans="1:9" ht="15" thickTop="1" x14ac:dyDescent="0.2">
      <c r="B38" s="55"/>
      <c r="C38" s="32"/>
      <c r="G38" s="55"/>
      <c r="H38" s="32"/>
    </row>
    <row r="40" spans="1:9" ht="15" x14ac:dyDescent="0.25">
      <c r="A40" s="25"/>
      <c r="B40" s="22" t="s">
        <v>8</v>
      </c>
      <c r="C40" s="22" t="s">
        <v>9</v>
      </c>
    </row>
    <row r="41" spans="1:9" x14ac:dyDescent="0.2">
      <c r="A41" s="2" t="s">
        <v>109</v>
      </c>
      <c r="B41" s="3">
        <f>SUM(D35:D36)</f>
        <v>8400000</v>
      </c>
      <c r="C41" s="3">
        <f>SUM(I35:I36)</f>
        <v>3000000</v>
      </c>
    </row>
    <row r="42" spans="1:9" x14ac:dyDescent="0.2">
      <c r="A42" s="2" t="s">
        <v>5</v>
      </c>
      <c r="B42" s="3">
        <f>D35</f>
        <v>2187500</v>
      </c>
      <c r="C42" s="3">
        <f>I35</f>
        <v>1000000</v>
      </c>
    </row>
    <row r="43" spans="1:9" x14ac:dyDescent="0.2">
      <c r="A43" s="2" t="s">
        <v>111</v>
      </c>
      <c r="B43" s="3">
        <f>B42/B7</f>
        <v>8750</v>
      </c>
      <c r="C43" s="3">
        <f>C42/C7</f>
        <v>1000000</v>
      </c>
    </row>
    <row r="44" spans="1:9" ht="15" x14ac:dyDescent="0.25">
      <c r="A44" s="1" t="s">
        <v>113</v>
      </c>
      <c r="B44" s="59">
        <f>B41/B43</f>
        <v>960</v>
      </c>
      <c r="C44" s="59">
        <f>C41/C43</f>
        <v>3</v>
      </c>
    </row>
    <row r="45" spans="1:9" ht="15" x14ac:dyDescent="0.25">
      <c r="A45" s="1" t="s">
        <v>114</v>
      </c>
      <c r="B45" s="61">
        <v>1</v>
      </c>
      <c r="C45" s="61">
        <f>B44/C44</f>
        <v>320</v>
      </c>
    </row>
    <row r="46" spans="1:9" x14ac:dyDescent="0.2">
      <c r="A46" s="2" t="s">
        <v>116</v>
      </c>
      <c r="B46" s="8">
        <v>1</v>
      </c>
      <c r="C46" s="17">
        <v>320</v>
      </c>
    </row>
    <row r="47" spans="1:9" x14ac:dyDescent="0.2">
      <c r="A47" s="2" t="s">
        <v>117</v>
      </c>
      <c r="B47" s="7">
        <f>B44</f>
        <v>960</v>
      </c>
      <c r="C47" s="7">
        <f>B47/C46</f>
        <v>3</v>
      </c>
    </row>
    <row r="48" spans="1:9" x14ac:dyDescent="0.2">
      <c r="A48" s="2" t="s">
        <v>117</v>
      </c>
      <c r="B48" s="7">
        <f>C48*C46</f>
        <v>960</v>
      </c>
      <c r="C48" s="7">
        <f>C44</f>
        <v>3</v>
      </c>
    </row>
    <row r="50" spans="1:9" ht="15.75" thickBot="1" x14ac:dyDescent="0.3">
      <c r="A50" s="2" t="s">
        <v>118</v>
      </c>
      <c r="B50" s="63">
        <f>G12/C45</f>
        <v>3125</v>
      </c>
      <c r="F50" s="89" t="s">
        <v>119</v>
      </c>
      <c r="G50" s="89"/>
      <c r="H50" s="89"/>
      <c r="I50" s="89"/>
    </row>
    <row r="51" spans="1:9" ht="15" x14ac:dyDescent="0.25">
      <c r="A51" s="2" t="s">
        <v>12</v>
      </c>
      <c r="B51" s="63">
        <f>B50*B7</f>
        <v>781250</v>
      </c>
      <c r="F51" s="2" t="s">
        <v>10</v>
      </c>
      <c r="G51" s="95">
        <f>B34+G34</f>
        <v>19400000</v>
      </c>
      <c r="H51" s="93" t="s">
        <v>4</v>
      </c>
      <c r="I51" s="96">
        <f>D34+I34</f>
        <v>21700000</v>
      </c>
    </row>
    <row r="52" spans="1:9" x14ac:dyDescent="0.2">
      <c r="B52" s="4"/>
      <c r="F52" s="2" t="s">
        <v>11</v>
      </c>
      <c r="G52" s="97">
        <f>B35+G35</f>
        <v>13700000</v>
      </c>
      <c r="H52" s="94" t="s">
        <v>5</v>
      </c>
      <c r="I52" s="96">
        <f>D35+B51</f>
        <v>2968750</v>
      </c>
    </row>
    <row r="53" spans="1:9" x14ac:dyDescent="0.2">
      <c r="A53" s="2" t="s">
        <v>120</v>
      </c>
      <c r="B53" s="4">
        <f>SUM(I35:I36)</f>
        <v>3000000</v>
      </c>
      <c r="G53" s="64"/>
      <c r="H53" s="94" t="s">
        <v>107</v>
      </c>
      <c r="I53" s="96">
        <f>D36+B55</f>
        <v>8431250</v>
      </c>
    </row>
    <row r="54" spans="1:9" ht="15" thickBot="1" x14ac:dyDescent="0.25">
      <c r="A54" s="2" t="s">
        <v>121</v>
      </c>
      <c r="B54" s="4">
        <f>-B51</f>
        <v>-781250</v>
      </c>
      <c r="G54" s="65">
        <f>SUM(G51:G53)</f>
        <v>33100000</v>
      </c>
      <c r="H54" s="94"/>
      <c r="I54" s="65">
        <f>SUM(I51:I53)</f>
        <v>33100000</v>
      </c>
    </row>
    <row r="55" spans="1:9" ht="16.5" thickTop="1" thickBot="1" x14ac:dyDescent="0.3">
      <c r="A55" s="43" t="s">
        <v>13</v>
      </c>
      <c r="B55" s="66">
        <f>SUM(B53:B54)</f>
        <v>2218750</v>
      </c>
      <c r="G55" s="55"/>
      <c r="H55" s="32"/>
    </row>
    <row r="57" spans="1:9" ht="15" x14ac:dyDescent="0.25">
      <c r="D57" s="91" t="s">
        <v>8</v>
      </c>
      <c r="E57" s="91" t="s">
        <v>9</v>
      </c>
    </row>
    <row r="58" spans="1:9" x14ac:dyDescent="0.2">
      <c r="D58" s="7">
        <f>B45*B47</f>
        <v>960</v>
      </c>
    </row>
    <row r="59" spans="1:9" x14ac:dyDescent="0.2">
      <c r="D59" s="7">
        <f>C13*C45</f>
        <v>1280</v>
      </c>
    </row>
    <row r="60" spans="1:9" ht="15" x14ac:dyDescent="0.25">
      <c r="D60" s="92">
        <f>D59-D58</f>
        <v>320</v>
      </c>
    </row>
    <row r="61" spans="1:9" x14ac:dyDescent="0.2">
      <c r="D61" s="7"/>
    </row>
    <row r="62" spans="1:9" ht="15" x14ac:dyDescent="0.25">
      <c r="D62" s="90" t="s">
        <v>126</v>
      </c>
      <c r="E62" s="90"/>
    </row>
    <row r="63" spans="1:9" ht="15" x14ac:dyDescent="0.25">
      <c r="D63" s="90" t="s">
        <v>127</v>
      </c>
      <c r="E63" s="90"/>
    </row>
  </sheetData>
  <mergeCells count="7">
    <mergeCell ref="F50:I50"/>
    <mergeCell ref="A1:D1"/>
    <mergeCell ref="F1:I1"/>
    <mergeCell ref="A16:D16"/>
    <mergeCell ref="F16:I16"/>
    <mergeCell ref="A33:D33"/>
    <mergeCell ref="F33:I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C4A1F-C4A6-446D-8E05-DAFC657C7755}">
  <sheetPr codeName="Tabelle5"/>
  <dimension ref="A1:I21"/>
  <sheetViews>
    <sheetView showGridLines="0" workbookViewId="0">
      <selection activeCell="G1" sqref="G1:I16"/>
    </sheetView>
  </sheetViews>
  <sheetFormatPr baseColWidth="10" defaultRowHeight="15" x14ac:dyDescent="0.25"/>
  <cols>
    <col min="7" max="7" width="13.140625" customWidth="1"/>
    <col min="8" max="8" width="9" customWidth="1"/>
    <col min="9" max="9" width="14.140625" customWidth="1"/>
  </cols>
  <sheetData>
    <row r="1" spans="1:9" ht="21.95" customHeight="1" x14ac:dyDescent="0.25">
      <c r="G1" s="67" t="s">
        <v>122</v>
      </c>
      <c r="H1" s="68" t="s">
        <v>123</v>
      </c>
      <c r="I1" s="68" t="s">
        <v>124</v>
      </c>
    </row>
    <row r="2" spans="1:9" ht="21.95" customHeight="1" x14ac:dyDescent="0.25">
      <c r="A2">
        <v>1.1000000000000001</v>
      </c>
      <c r="B2">
        <v>18</v>
      </c>
      <c r="C2">
        <f>SUM(B2:B3)</f>
        <v>23</v>
      </c>
      <c r="G2" s="69" t="str">
        <f>CONCATENATE("Aufgabe ",A2)</f>
        <v>Aufgabe 1.1</v>
      </c>
      <c r="H2" s="70">
        <f>B2</f>
        <v>18</v>
      </c>
      <c r="I2" s="69"/>
    </row>
    <row r="3" spans="1:9" ht="21.95" customHeight="1" x14ac:dyDescent="0.25">
      <c r="A3">
        <v>1.2</v>
      </c>
      <c r="B3">
        <v>5</v>
      </c>
      <c r="G3" s="69" t="str">
        <f t="shared" ref="G3" si="0">CONCATENATE("Aufgabe ",A3)</f>
        <v>Aufgabe 1.2</v>
      </c>
      <c r="H3" s="70">
        <f t="shared" ref="H3" si="1">B3</f>
        <v>5</v>
      </c>
      <c r="I3" s="69"/>
    </row>
    <row r="4" spans="1:9" ht="21.95" customHeight="1" x14ac:dyDescent="0.25">
      <c r="G4" s="69" t="str">
        <f>CONCATENATE("Aufgabe ",A5)</f>
        <v>Aufgabe 2.1</v>
      </c>
      <c r="H4" s="70">
        <f>B5</f>
        <v>18</v>
      </c>
      <c r="I4" s="69"/>
    </row>
    <row r="5" spans="1:9" ht="21.95" customHeight="1" x14ac:dyDescent="0.25">
      <c r="A5">
        <v>2.1</v>
      </c>
      <c r="B5">
        <v>18</v>
      </c>
      <c r="C5">
        <f>SUM(B5:B6)</f>
        <v>21</v>
      </c>
      <c r="G5" s="69" t="str">
        <f>CONCATENATE("Aufgabe ",A6)</f>
        <v>Aufgabe 2.2</v>
      </c>
      <c r="H5" s="70">
        <f t="shared" ref="H5" si="2">B6</f>
        <v>3</v>
      </c>
      <c r="I5" s="69"/>
    </row>
    <row r="6" spans="1:9" ht="21.95" customHeight="1" x14ac:dyDescent="0.25">
      <c r="A6">
        <v>2.2000000000000002</v>
      </c>
      <c r="B6">
        <v>3</v>
      </c>
      <c r="G6" s="69" t="str">
        <f>CONCATENATE("Aufgabe ",A8)</f>
        <v>Aufgabe 3.1</v>
      </c>
      <c r="H6" s="70">
        <f>B8</f>
        <v>12</v>
      </c>
      <c r="I6" s="69"/>
    </row>
    <row r="7" spans="1:9" ht="21.95" customHeight="1" x14ac:dyDescent="0.25">
      <c r="G7" s="69" t="str">
        <f t="shared" ref="G7:G9" si="3">CONCATENATE("Aufgabe ",A9)</f>
        <v>Aufgabe 3.2</v>
      </c>
      <c r="H7" s="70">
        <f t="shared" ref="H7:H9" si="4">B9</f>
        <v>8</v>
      </c>
      <c r="I7" s="69"/>
    </row>
    <row r="8" spans="1:9" ht="21.95" customHeight="1" x14ac:dyDescent="0.25">
      <c r="A8">
        <v>3.1</v>
      </c>
      <c r="B8">
        <v>12</v>
      </c>
      <c r="C8">
        <f>SUM(B8:B11)</f>
        <v>31</v>
      </c>
      <c r="G8" s="69" t="str">
        <f t="shared" si="3"/>
        <v>Aufgabe 3.3</v>
      </c>
      <c r="H8" s="70">
        <f t="shared" si="4"/>
        <v>9</v>
      </c>
      <c r="I8" s="69"/>
    </row>
    <row r="9" spans="1:9" ht="21.95" customHeight="1" x14ac:dyDescent="0.25">
      <c r="A9">
        <v>3.2</v>
      </c>
      <c r="B9">
        <v>8</v>
      </c>
      <c r="G9" s="69" t="str">
        <f t="shared" si="3"/>
        <v>Aufgabe 3.4</v>
      </c>
      <c r="H9" s="70">
        <f t="shared" si="4"/>
        <v>2</v>
      </c>
      <c r="I9" s="69"/>
    </row>
    <row r="10" spans="1:9" ht="21.95" customHeight="1" x14ac:dyDescent="0.25">
      <c r="A10">
        <v>3.3</v>
      </c>
      <c r="B10">
        <v>9</v>
      </c>
      <c r="G10" s="69" t="str">
        <f>CONCATENATE("Aufgabe ",A13)</f>
        <v>Aufgabe 4.1</v>
      </c>
      <c r="H10" s="70">
        <f>B13</f>
        <v>4</v>
      </c>
      <c r="I10" s="69"/>
    </row>
    <row r="11" spans="1:9" ht="21.95" customHeight="1" x14ac:dyDescent="0.25">
      <c r="A11">
        <v>3.4</v>
      </c>
      <c r="B11">
        <v>2</v>
      </c>
      <c r="G11" s="69" t="str">
        <f t="shared" ref="G11:G13" si="5">CONCATENATE("Aufgabe ",A14)</f>
        <v>Aufgabe 4.2</v>
      </c>
      <c r="H11" s="70">
        <f t="shared" ref="H11:H13" si="6">B14</f>
        <v>4</v>
      </c>
      <c r="I11" s="69"/>
    </row>
    <row r="12" spans="1:9" ht="21.95" customHeight="1" x14ac:dyDescent="0.25">
      <c r="G12" s="69" t="str">
        <f t="shared" si="5"/>
        <v>Aufgabe 4.3</v>
      </c>
      <c r="H12" s="70">
        <f t="shared" si="6"/>
        <v>4</v>
      </c>
      <c r="I12" s="69"/>
    </row>
    <row r="13" spans="1:9" ht="21.95" customHeight="1" x14ac:dyDescent="0.25">
      <c r="A13">
        <v>4.0999999999999996</v>
      </c>
      <c r="B13">
        <v>4</v>
      </c>
      <c r="C13">
        <f>SUM(B13:B17)</f>
        <v>25</v>
      </c>
      <c r="G13" s="69" t="str">
        <f t="shared" si="5"/>
        <v>Aufgabe 4.4</v>
      </c>
      <c r="H13" s="70">
        <f t="shared" si="6"/>
        <v>6</v>
      </c>
      <c r="I13" s="69"/>
    </row>
    <row r="14" spans="1:9" ht="21.95" customHeight="1" x14ac:dyDescent="0.25">
      <c r="A14">
        <v>4.2</v>
      </c>
      <c r="B14">
        <v>4</v>
      </c>
      <c r="G14" s="69" t="str">
        <f>CONCATENATE("Aufgabe ",A17)</f>
        <v>Aufgabe 4.5</v>
      </c>
      <c r="H14" s="70">
        <f>B17</f>
        <v>7</v>
      </c>
      <c r="I14" s="69"/>
    </row>
    <row r="15" spans="1:9" ht="21.95" customHeight="1" thickBot="1" x14ac:dyDescent="0.3">
      <c r="A15">
        <v>4.3</v>
      </c>
      <c r="B15">
        <v>4</v>
      </c>
      <c r="G15" s="71" t="s">
        <v>125</v>
      </c>
      <c r="H15" s="72">
        <f>SUM(H2:H14)</f>
        <v>100</v>
      </c>
      <c r="I15" s="71"/>
    </row>
    <row r="16" spans="1:9" ht="21.95" customHeight="1" thickTop="1" x14ac:dyDescent="0.25">
      <c r="A16">
        <v>4.4000000000000004</v>
      </c>
      <c r="B16">
        <v>6</v>
      </c>
    </row>
    <row r="17" spans="1:3" ht="21.95" customHeight="1" x14ac:dyDescent="0.25">
      <c r="A17">
        <v>4.5</v>
      </c>
      <c r="B17">
        <v>7</v>
      </c>
    </row>
    <row r="18" spans="1:3" ht="21.95" customHeight="1" x14ac:dyDescent="0.25"/>
    <row r="19" spans="1:3" ht="21.95" customHeight="1" x14ac:dyDescent="0.25">
      <c r="B19">
        <f>SUM(B2:B17)</f>
        <v>100</v>
      </c>
      <c r="C19">
        <f>SUM(C2:C17)</f>
        <v>100</v>
      </c>
    </row>
    <row r="20" spans="1:3" ht="21.95" customHeight="1" x14ac:dyDescent="0.25"/>
    <row r="21" spans="1:3" ht="21.95" customHeight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Schmitt</dc:creator>
  <cp:lastModifiedBy>Thomas Schmitt</cp:lastModifiedBy>
  <dcterms:created xsi:type="dcterms:W3CDTF">2015-06-05T18:19:34Z</dcterms:created>
  <dcterms:modified xsi:type="dcterms:W3CDTF">2024-10-20T12:14:17Z</dcterms:modified>
</cp:coreProperties>
</file>